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dace.taurina\Downloads\"/>
    </mc:Choice>
  </mc:AlternateContent>
  <bookViews>
    <workbookView xWindow="-120" yWindow="-120" windowWidth="29040" windowHeight="15720" tabRatio="500"/>
  </bookViews>
  <sheets>
    <sheet name="Lapa1" sheetId="1" r:id="rId1"/>
  </sheets>
  <definedNames>
    <definedName name="_xlnm.Print_Area" localSheetId="0">Lapa1!$A$6:$C$6</definedName>
  </definedNames>
  <calcPr calcId="152511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139" i="1" l="1"/>
  <c r="C127" i="1"/>
  <c r="C115" i="1"/>
  <c r="C109" i="1"/>
  <c r="C105" i="1"/>
  <c r="C101" i="1"/>
  <c r="C89" i="1"/>
  <c r="C77" i="1"/>
  <c r="C65" i="1"/>
  <c r="C26" i="1"/>
  <c r="C21" i="1"/>
  <c r="C41" i="1"/>
  <c r="C140" i="1" l="1"/>
  <c r="C141" i="1" s="1"/>
</calcChain>
</file>

<file path=xl/sharedStrings.xml><?xml version="1.0" encoding="utf-8"?>
<sst xmlns="http://schemas.openxmlformats.org/spreadsheetml/2006/main" count="198" uniqueCount="104">
  <si>
    <t>Sporta veids</t>
  </si>
  <si>
    <t>Sportista/trenera vārds, uzvārds</t>
  </si>
  <si>
    <t>Atbalstīt EUR</t>
  </si>
  <si>
    <t>SIA "Olimpiskais centrs "Limbaži" iesniegumi naudas balvas saņemšanai</t>
  </si>
  <si>
    <t>Vidzemes Karatē Klubs iesniegumi naudas balvas saņemšanai</t>
  </si>
  <si>
    <t>Sportistu treneris</t>
  </si>
  <si>
    <t xml:space="preserve">Limbažu novada Sporta skolas iesniegumi naudas balvas saņemšanai </t>
  </si>
  <si>
    <t>Treneru naudas balvas</t>
  </si>
  <si>
    <t>Latvijas čempionāts smaiļošanā un kanoe airēšanā K-1 1000 m un K-4 200 m (treneris)</t>
  </si>
  <si>
    <t>Latvijas čempionāts smaiļošanā un kanoe airēšanā K-4 200 m (neolimpiskā)</t>
  </si>
  <si>
    <t>Latvijas čempionāts smaiļošanā un kanoe airēšanā K-1 1000 m (olimpiskā)</t>
  </si>
  <si>
    <t>Latvijas čempionāts smaiļošanā un kanoe airēšanā K-4 200 m (treneris)</t>
  </si>
  <si>
    <t>Latvijas čempionāts vieglatlētikā, šķepa mešanā (olimpiskā)</t>
  </si>
  <si>
    <t>Latvijas čempionāts vieglatlētikā, šķepa mešanā (treneris)</t>
  </si>
  <si>
    <t xml:space="preserve">Pasaules Jaunatnes čempionāts 100 lauciņu dambretē rapidā junioriem </t>
  </si>
  <si>
    <t>Latvijas Jaunatnes čempionāts 100 lauciņu dambretē junioru grupā</t>
  </si>
  <si>
    <t>Latvijas Jaunatnes čempionāts 64 lauciņu dambretē junioru grupā</t>
  </si>
  <si>
    <t>Dambretes treneris</t>
  </si>
  <si>
    <t>Starptautiska mēroga sacensības “15th WUKF European Karate Championships”, Rīgā</t>
  </si>
  <si>
    <t>Latvijas Karatē federācijas čempionāts “Latvijas Karatē čempionāts 2025”, Tukumā</t>
  </si>
  <si>
    <t>Kopā treneriem</t>
  </si>
  <si>
    <t>Latvijas atklātais čempionāts 420 klasē (2 komandas locekļi)</t>
  </si>
  <si>
    <t>Latvijas Jaunatnes čempionāts 64 lauciņu dambretē U-13 vecuma grupā</t>
  </si>
  <si>
    <t>Eiropas Vieglatlētikas Bērnu jaunatnes čempionāts brno. Lodes grūšana</t>
  </si>
  <si>
    <t>EKAG (Čehija) 1500m</t>
  </si>
  <si>
    <t>LČ U18 400 m</t>
  </si>
  <si>
    <t>LČ U18 4x100m</t>
  </si>
  <si>
    <t>LČ U16 400m</t>
  </si>
  <si>
    <t>LČ U14 (telpās) 4x200m</t>
  </si>
  <si>
    <t>Kopā vieglatlētikas sportistiem</t>
  </si>
  <si>
    <t>Kopā basketbola sportistiem</t>
  </si>
  <si>
    <t>Latvijas U20 čempionāts 100 m</t>
  </si>
  <si>
    <t>Latvijas U20 čempionāts telpās 60 m</t>
  </si>
  <si>
    <t>Latvijas U18 čempionāts tāllēkšanā</t>
  </si>
  <si>
    <t>Latvijas U18 čempionāts 4x100m</t>
  </si>
  <si>
    <t>“European Kids Athletics Games” (Brno) tāllēkšanā</t>
  </si>
  <si>
    <t>“European Kids Athletics Games” (Brno) lodes grūšanā</t>
  </si>
  <si>
    <t xml:space="preserve">“European Kids Athletics Games” (Brno) šķēpa mešanā </t>
  </si>
  <si>
    <t>Latvijas U16 čempionāts 4x100m</t>
  </si>
  <si>
    <t>Latvijas U16 čempionāts zviedru stafetē</t>
  </si>
  <si>
    <t>Kopā volejbola sportistiem</t>
  </si>
  <si>
    <t>LR čempionāts C-1 200 m</t>
  </si>
  <si>
    <t>LR Jaunatnes čempionāts k-1 200 m</t>
  </si>
  <si>
    <t>Kopā smaiļošanas sportistiem</t>
  </si>
  <si>
    <t>LR Jaunatnes čempionāts k-2  500 m</t>
  </si>
  <si>
    <t>Latvijas junioru un jauniešu čempionāts 26. - 28. jūnijs, K-4 500 m</t>
  </si>
  <si>
    <t xml:space="preserve">Latvijas čempionāts smaiļošanā un kanoe airēšanā C-2 500 m  </t>
  </si>
  <si>
    <t xml:space="preserve">Latvijas čempionāts smaiļošanā un kanoe airēšanā; 08 - 10.08.2025., C-1 500 m   </t>
  </si>
  <si>
    <t xml:space="preserve">Latvijas kanoe federācijas jaunatnes meistarsacīkstes 31.05.2025., K-1 500 m </t>
  </si>
  <si>
    <t xml:space="preserve">Kopā SIA "Olimpiskais centrs "Limbaži" </t>
  </si>
  <si>
    <t>Kopā Vidzemes Karatē klubs</t>
  </si>
  <si>
    <t xml:space="preserve">Latvijas junioru un jauniešu čempionāts 26. - 28. jūnijs C-1 1000 m  </t>
  </si>
  <si>
    <t xml:space="preserve">Starptautiskās sacensības “Slovacka 500”, Čehija C-1 500 m </t>
  </si>
  <si>
    <t xml:space="preserve">Latvijas junioru un jauniešu čempionāts; 26. - 28. jūnijs K-2 500 m   </t>
  </si>
  <si>
    <t xml:space="preserve">Latvijas junioru un jauniešu čempionāts 26. - 28. jūnijs K-1 200 m   </t>
  </si>
  <si>
    <t xml:space="preserve">Latvijas jaunatnes čempionāts, Brocēni 2025.gada. 16.jūlijs K-2 200 m </t>
  </si>
  <si>
    <t xml:space="preserve">Latvijas junioru un jauniešu čempionāts; 26. - 28. jūnijs K-1 1000 m   </t>
  </si>
  <si>
    <t>Kopā smaiļošanas un kanoe airēšanas sportistiem</t>
  </si>
  <si>
    <t xml:space="preserve">Eiropas U23 čempionāts, k-2 500 m </t>
  </si>
  <si>
    <t>Latvijas Republikas U-23 čempionāts; K-2 500 m</t>
  </si>
  <si>
    <t>Latvijas Republikas čempionāts; K-4 200 m</t>
  </si>
  <si>
    <t>Latvijas Republikas U-23 čempionāts; K-1 1000 m</t>
  </si>
  <si>
    <t>Latvijas Republikas čempionāts garajās distancēs; k-1 6000 m</t>
  </si>
  <si>
    <t>Latvijas Republikas čempionāts garajās distancēs k-1 4000 m</t>
  </si>
  <si>
    <t xml:space="preserve">Latvijas Republikas čempionāts k-4 200 m  </t>
  </si>
  <si>
    <t xml:space="preserve">Latvijas Republikas čempionāts k-2 200 m </t>
  </si>
  <si>
    <t xml:space="preserve">Latvijas Republikas Junioru Čempionāts k-2 500 m </t>
  </si>
  <si>
    <t>KOPĀ Sporta skolai</t>
  </si>
  <si>
    <t>PAVISAM KOPĀ</t>
  </si>
  <si>
    <t>PIELIKUMS</t>
  </si>
  <si>
    <t>Limbažu novada domes</t>
  </si>
  <si>
    <t>27.11.2025. sēdes lēmumam Nr.815</t>
  </si>
  <si>
    <t>(protokols Nr.20, 4.)</t>
  </si>
  <si>
    <t>(vārds uzvārds) (1.vieta)</t>
  </si>
  <si>
    <t>(vārds uzvārds)</t>
  </si>
  <si>
    <t>Treneris (vārds uzvārds)</t>
  </si>
  <si>
    <t>(vārds uzvārds) (3.vieta)</t>
  </si>
  <si>
    <t>Trenere (vārds uzvārds)</t>
  </si>
  <si>
    <t>(vārds uzvārds)(2.vieta)</t>
  </si>
  <si>
    <t>(vārds uzvārds) (2.vieta 12 sportistu konkurencē)</t>
  </si>
  <si>
    <t>(vārds uzvārds) (1.vieta 6 sportistu konkurencē)</t>
  </si>
  <si>
    <t>(vārds uzvārds) (2.vieta)</t>
  </si>
  <si>
    <t>(vārds uzvārds) (3. vieta)</t>
  </si>
  <si>
    <t xml:space="preserve">(vārds uzvārds) (1.vieta) </t>
  </si>
  <si>
    <t>(vārds uzvārds)(3.vieta)</t>
  </si>
  <si>
    <t>(vārds uzvārds) (4.vieta)</t>
  </si>
  <si>
    <t>(vārds uzvārds) (5.vieta)</t>
  </si>
  <si>
    <t xml:space="preserve">(vārds uzvārds) (1. vieta) </t>
  </si>
  <si>
    <t>(vārds uzvārds)(1. vieta)</t>
  </si>
  <si>
    <t>(vārds uzvārds) (1. vieta)</t>
  </si>
  <si>
    <t>(vārds uzvārds) (2. vieta)</t>
  </si>
  <si>
    <t>(vārds uzvārds)  (3. vieta)</t>
  </si>
  <si>
    <t>(vārds uzvārds) (6. vieta)</t>
  </si>
  <si>
    <t>Smaiļošana un kanoe airēšana (treneris (vārds uzvārds))</t>
  </si>
  <si>
    <t>Smaiļošana un kanoe airēšana (trenere (vārds uzvārds))</t>
  </si>
  <si>
    <t>Volejbols (trenere (vārds uzvārds)), LJČ U14 grupai, 4.vieta</t>
  </si>
  <si>
    <t>Smaiļošana (treneris (vārds uzvārds))</t>
  </si>
  <si>
    <t>Volejbols (trenere (vārds uzvārds)), Latvijas Jaunatnes čempionāts, U-19, 4.vieta</t>
  </si>
  <si>
    <t>Vieglatlētika (trenere (vārds uzvārds))</t>
  </si>
  <si>
    <t>Vieglatlētika  (treneris (vārds uzvārds))</t>
  </si>
  <si>
    <t>Basketbols (treneris (vārds uzvārds)), Latvijas - Igaunijas līga, 1.vieta</t>
  </si>
  <si>
    <t xml:space="preserve">Vieglatlētika (trenere (vārds uzvārds) un treneris (vārds uzvārds))  </t>
  </si>
  <si>
    <t>Dambrete  (treneris (vārds uzvārds))</t>
  </si>
  <si>
    <t>Burāšana (treneris (vārds uzvārds))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</si>
</sst>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86"/>
    </font>
    <font>
      <b/>
      <sz val="12"/>
      <color theme="1"/>
      <name val="Times New Roman"/>
      <family val="1"/>
      <charset val="1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"/>
    </font>
    <font>
      <sz val="11"/>
      <color theme="1"/>
      <name val="Times New Roman"/>
      <family val="1"/>
      <charset val="186"/>
    </font>
    <font>
      <b/>
      <sz val="12"/>
      <color rgb="FFA2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  <charset val="1"/>
    </font>
    <font>
      <b/>
      <sz val="12"/>
      <color rgb="FFC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D4D4D4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4" fillId="0" borderId="0" xfId="0" applyFont="1"/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" xfId="0" applyFont="1" applyBorder="1"/>
    <xf numFmtId="0" fontId="6" fillId="0" borderId="0" xfId="0" applyFont="1" applyAlignment="1">
      <alignment horizontal="right"/>
    </xf>
    <xf numFmtId="0" fontId="4" fillId="0" borderId="4" xfId="0" applyFont="1" applyBorder="1"/>
    <xf numFmtId="0" fontId="1" fillId="0" borderId="3" xfId="0" applyFont="1" applyBorder="1"/>
    <xf numFmtId="0" fontId="5" fillId="0" borderId="9" xfId="0" applyFont="1" applyBorder="1"/>
    <xf numFmtId="0" fontId="2" fillId="0" borderId="2" xfId="0" applyFont="1" applyBorder="1" applyAlignment="1">
      <alignment horizontal="right" wrapText="1"/>
    </xf>
    <xf numFmtId="0" fontId="5" fillId="0" borderId="8" xfId="0" applyFont="1" applyBorder="1"/>
    <xf numFmtId="0" fontId="5" fillId="0" borderId="3" xfId="0" applyFont="1" applyBorder="1"/>
    <xf numFmtId="0" fontId="5" fillId="0" borderId="15" xfId="0" applyFont="1" applyBorder="1" applyAlignment="1">
      <alignment horizontal="left"/>
    </xf>
    <xf numFmtId="0" fontId="2" fillId="0" borderId="15" xfId="0" applyFont="1" applyBorder="1" applyAlignment="1">
      <alignment wrapText="1"/>
    </xf>
    <xf numFmtId="0" fontId="2" fillId="0" borderId="1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4" fillId="0" borderId="3" xfId="0" applyFont="1" applyBorder="1"/>
    <xf numFmtId="0" fontId="5" fillId="0" borderId="20" xfId="0" applyFont="1" applyBorder="1" applyAlignment="1">
      <alignment horizontal="left"/>
    </xf>
    <xf numFmtId="0" fontId="2" fillId="0" borderId="11" xfId="0" applyFont="1" applyBorder="1" applyAlignment="1">
      <alignment vertical="center"/>
    </xf>
    <xf numFmtId="0" fontId="2" fillId="0" borderId="11" xfId="0" applyFont="1" applyBorder="1"/>
    <xf numFmtId="0" fontId="2" fillId="0" borderId="18" xfId="0" applyFont="1" applyBorder="1"/>
    <xf numFmtId="0" fontId="2" fillId="0" borderId="20" xfId="0" applyFont="1" applyBorder="1" applyAlignment="1">
      <alignment horizontal="left"/>
    </xf>
    <xf numFmtId="0" fontId="2" fillId="0" borderId="14" xfId="0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0" borderId="11" xfId="0" applyFont="1" applyBorder="1"/>
    <xf numFmtId="0" fontId="2" fillId="0" borderId="3" xfId="0" applyFont="1" applyBorder="1" applyAlignment="1">
      <alignment wrapText="1"/>
    </xf>
    <xf numFmtId="0" fontId="5" fillId="0" borderId="17" xfId="0" applyFont="1" applyBorder="1"/>
    <xf numFmtId="0" fontId="2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2" fillId="0" borderId="21" xfId="0" applyFont="1" applyBorder="1" applyAlignment="1">
      <alignment horizontal="right" wrapText="1"/>
    </xf>
    <xf numFmtId="0" fontId="5" fillId="0" borderId="11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2" fillId="0" borderId="11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2" fillId="0" borderId="3" xfId="0" applyFont="1" applyBorder="1" applyAlignment="1">
      <alignment horizontal="right"/>
    </xf>
    <xf numFmtId="0" fontId="5" fillId="0" borderId="9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4" fillId="0" borderId="10" xfId="0" applyFont="1" applyBorder="1" applyAlignment="1">
      <alignment wrapText="1"/>
    </xf>
    <xf numFmtId="0" fontId="2" fillId="0" borderId="23" xfId="0" applyFont="1" applyBorder="1"/>
    <xf numFmtId="0" fontId="0" fillId="0" borderId="24" xfId="0" applyBorder="1"/>
    <xf numFmtId="0" fontId="7" fillId="0" borderId="2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0" borderId="26" xfId="0" applyFont="1" applyBorder="1" applyAlignment="1">
      <alignment horizontal="center"/>
    </xf>
    <xf numFmtId="2" fontId="4" fillId="0" borderId="27" xfId="0" applyNumberFormat="1" applyFont="1" applyBorder="1" applyAlignment="1">
      <alignment horizontal="center" wrapText="1"/>
    </xf>
    <xf numFmtId="2" fontId="4" fillId="0" borderId="28" xfId="0" applyNumberFormat="1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2" fontId="4" fillId="0" borderId="30" xfId="0" applyNumberFormat="1" applyFont="1" applyBorder="1" applyAlignment="1">
      <alignment horizontal="center" wrapText="1"/>
    </xf>
    <xf numFmtId="2" fontId="4" fillId="0" borderId="29" xfId="0" applyNumberFormat="1" applyFont="1" applyBorder="1" applyAlignment="1">
      <alignment horizontal="center" wrapText="1"/>
    </xf>
    <xf numFmtId="2" fontId="2" fillId="0" borderId="29" xfId="0" applyNumberFormat="1" applyFont="1" applyBorder="1" applyAlignment="1">
      <alignment horizontal="center" wrapText="1"/>
    </xf>
    <xf numFmtId="0" fontId="2" fillId="0" borderId="30" xfId="0" applyFont="1" applyBorder="1" applyAlignment="1">
      <alignment wrapText="1"/>
    </xf>
    <xf numFmtId="0" fontId="4" fillId="0" borderId="28" xfId="0" applyFont="1" applyBorder="1" applyAlignment="1">
      <alignment horizontal="center" wrapText="1"/>
    </xf>
    <xf numFmtId="0" fontId="1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2" fontId="4" fillId="0" borderId="31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 wrapText="1"/>
    </xf>
    <xf numFmtId="0" fontId="5" fillId="0" borderId="30" xfId="0" applyFont="1" applyBorder="1"/>
    <xf numFmtId="0" fontId="5" fillId="0" borderId="29" xfId="0" applyFont="1" applyBorder="1" applyAlignment="1">
      <alignment horizontal="center"/>
    </xf>
    <xf numFmtId="2" fontId="5" fillId="0" borderId="29" xfId="0" applyNumberFormat="1" applyFont="1" applyBorder="1" applyAlignment="1">
      <alignment horizontal="center" wrapText="1"/>
    </xf>
    <xf numFmtId="2" fontId="5" fillId="0" borderId="29" xfId="0" applyNumberFormat="1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2" fontId="2" fillId="0" borderId="29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2" fontId="5" fillId="0" borderId="27" xfId="0" applyNumberFormat="1" applyFont="1" applyBorder="1" applyAlignment="1">
      <alignment horizontal="center" wrapText="1"/>
    </xf>
    <xf numFmtId="2" fontId="2" fillId="0" borderId="30" xfId="0" applyNumberFormat="1" applyFont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2" fontId="5" fillId="0" borderId="30" xfId="0" applyNumberFormat="1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8" fillId="0" borderId="22" xfId="0" applyFont="1" applyBorder="1"/>
    <xf numFmtId="0" fontId="8" fillId="0" borderId="8" xfId="0" applyFont="1" applyBorder="1" applyAlignment="1">
      <alignment wrapText="1"/>
    </xf>
    <xf numFmtId="0" fontId="9" fillId="0" borderId="8" xfId="0" applyFont="1" applyBorder="1"/>
    <xf numFmtId="2" fontId="2" fillId="0" borderId="28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10" fillId="0" borderId="25" xfId="0" applyFont="1" applyBorder="1" applyAlignment="1">
      <alignment horizontal="right" wrapText="1"/>
    </xf>
    <xf numFmtId="0" fontId="8" fillId="0" borderId="34" xfId="0" applyFont="1" applyBorder="1" applyAlignment="1">
      <alignment horizontal="right" wrapText="1"/>
    </xf>
    <xf numFmtId="0" fontId="8" fillId="0" borderId="35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8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topLeftCell="A115" zoomScaleNormal="100" workbookViewId="0">
      <selection activeCell="A42" sqref="A42"/>
    </sheetView>
  </sheetViews>
  <sheetFormatPr defaultColWidth="8.7109375" defaultRowHeight="15" x14ac:dyDescent="0.25"/>
  <cols>
    <col min="1" max="1" width="77.5703125" customWidth="1"/>
    <col min="2" max="2" width="53.140625" customWidth="1"/>
    <col min="3" max="3" width="15.85546875" style="1" customWidth="1"/>
    <col min="4" max="4" width="18.140625" customWidth="1"/>
    <col min="10" max="10" width="9.140625" customWidth="1"/>
  </cols>
  <sheetData>
    <row r="1" spans="1:4" ht="15.75" x14ac:dyDescent="0.25">
      <c r="B1" s="94" t="s">
        <v>69</v>
      </c>
      <c r="C1" s="94"/>
    </row>
    <row r="2" spans="1:4" ht="15.75" x14ac:dyDescent="0.25">
      <c r="B2" s="95" t="s">
        <v>70</v>
      </c>
      <c r="C2" s="95"/>
    </row>
    <row r="3" spans="1:4" ht="15.75" x14ac:dyDescent="0.25">
      <c r="B3" s="95" t="s">
        <v>71</v>
      </c>
      <c r="C3" s="95"/>
    </row>
    <row r="4" spans="1:4" ht="15.75" x14ac:dyDescent="0.25">
      <c r="B4" s="95" t="s">
        <v>72</v>
      </c>
      <c r="C4" s="95"/>
    </row>
    <row r="6" spans="1:4" ht="15.75" x14ac:dyDescent="0.25">
      <c r="A6" s="96"/>
      <c r="B6" s="96"/>
      <c r="C6" s="55"/>
      <c r="D6" s="8"/>
    </row>
    <row r="8" spans="1:4" ht="15.75" thickBot="1" x14ac:dyDescent="0.3">
      <c r="A8" s="54" t="s">
        <v>0</v>
      </c>
      <c r="B8" s="54" t="s">
        <v>1</v>
      </c>
      <c r="C8" s="54" t="s">
        <v>2</v>
      </c>
    </row>
    <row r="9" spans="1:4" ht="15.75" x14ac:dyDescent="0.25">
      <c r="A9" s="84" t="s">
        <v>3</v>
      </c>
      <c r="B9" s="51"/>
      <c r="C9" s="56"/>
    </row>
    <row r="10" spans="1:4" ht="15.75" x14ac:dyDescent="0.25">
      <c r="A10" s="12" t="s">
        <v>10</v>
      </c>
      <c r="B10" s="2" t="s">
        <v>73</v>
      </c>
      <c r="C10" s="57">
        <v>250</v>
      </c>
    </row>
    <row r="11" spans="1:4" ht="15.75" x14ac:dyDescent="0.25">
      <c r="A11" s="12" t="s">
        <v>9</v>
      </c>
      <c r="B11" s="9" t="s">
        <v>73</v>
      </c>
      <c r="C11" s="58">
        <v>112.5</v>
      </c>
    </row>
    <row r="12" spans="1:4" ht="32.25" thickBot="1" x14ac:dyDescent="0.3">
      <c r="A12" s="11" t="s">
        <v>8</v>
      </c>
      <c r="B12" s="3" t="s">
        <v>74</v>
      </c>
      <c r="C12" s="59">
        <v>278.13</v>
      </c>
    </row>
    <row r="13" spans="1:4" ht="15.75" x14ac:dyDescent="0.25">
      <c r="A13" s="10" t="s">
        <v>9</v>
      </c>
      <c r="B13" s="4" t="s">
        <v>73</v>
      </c>
      <c r="C13" s="60">
        <v>112.5</v>
      </c>
    </row>
    <row r="14" spans="1:4" ht="16.5" thickBot="1" x14ac:dyDescent="0.3">
      <c r="A14" s="11" t="s">
        <v>11</v>
      </c>
      <c r="B14" s="3" t="s">
        <v>75</v>
      </c>
      <c r="C14" s="61">
        <v>112.5</v>
      </c>
    </row>
    <row r="15" spans="1:4" ht="15.75" x14ac:dyDescent="0.25">
      <c r="A15" s="10" t="s">
        <v>12</v>
      </c>
      <c r="B15" s="4" t="s">
        <v>76</v>
      </c>
      <c r="C15" s="60">
        <v>150</v>
      </c>
    </row>
    <row r="16" spans="1:4" ht="16.5" thickBot="1" x14ac:dyDescent="0.3">
      <c r="A16" s="11" t="s">
        <v>13</v>
      </c>
      <c r="B16" s="3" t="s">
        <v>77</v>
      </c>
      <c r="C16" s="61">
        <v>150</v>
      </c>
    </row>
    <row r="17" spans="1:3" ht="15.75" x14ac:dyDescent="0.25">
      <c r="A17" s="10" t="s">
        <v>14</v>
      </c>
      <c r="B17" s="4" t="s">
        <v>78</v>
      </c>
      <c r="C17" s="60">
        <v>500</v>
      </c>
    </row>
    <row r="18" spans="1:3" ht="15.75" x14ac:dyDescent="0.25">
      <c r="A18" s="12" t="s">
        <v>15</v>
      </c>
      <c r="B18" s="2" t="s">
        <v>73</v>
      </c>
      <c r="C18" s="57">
        <v>150</v>
      </c>
    </row>
    <row r="19" spans="1:3" ht="15.75" x14ac:dyDescent="0.25">
      <c r="A19" s="12" t="s">
        <v>16</v>
      </c>
      <c r="B19" s="2" t="s">
        <v>73</v>
      </c>
      <c r="C19" s="57">
        <v>150</v>
      </c>
    </row>
    <row r="20" spans="1:3" ht="15.75" x14ac:dyDescent="0.25">
      <c r="A20" s="50" t="s">
        <v>17</v>
      </c>
      <c r="B20" s="9" t="s">
        <v>75</v>
      </c>
      <c r="C20" s="58">
        <v>575</v>
      </c>
    </row>
    <row r="21" spans="1:3" ht="16.5" thickBot="1" x14ac:dyDescent="0.3">
      <c r="A21" s="11"/>
      <c r="B21" s="53" t="s">
        <v>49</v>
      </c>
      <c r="C21" s="62">
        <f>SUM(C10:C20)</f>
        <v>2540.63</v>
      </c>
    </row>
    <row r="22" spans="1:3" ht="15" customHeight="1" x14ac:dyDescent="0.25">
      <c r="A22" s="85" t="s">
        <v>4</v>
      </c>
      <c r="B22" s="36"/>
      <c r="C22" s="63"/>
    </row>
    <row r="23" spans="1:3" ht="31.5" x14ac:dyDescent="0.25">
      <c r="A23" s="12" t="s">
        <v>18</v>
      </c>
      <c r="B23" s="2" t="s">
        <v>79</v>
      </c>
      <c r="C23" s="57">
        <v>400</v>
      </c>
    </row>
    <row r="24" spans="1:3" ht="15.75" x14ac:dyDescent="0.25">
      <c r="A24" s="35" t="s">
        <v>19</v>
      </c>
      <c r="B24" s="2" t="s">
        <v>80</v>
      </c>
      <c r="C24" s="57">
        <v>112.5</v>
      </c>
    </row>
    <row r="25" spans="1:3" ht="15.75" x14ac:dyDescent="0.25">
      <c r="A25" s="50" t="s">
        <v>5</v>
      </c>
      <c r="B25" s="9" t="s">
        <v>75</v>
      </c>
      <c r="C25" s="64">
        <v>428.13</v>
      </c>
    </row>
    <row r="26" spans="1:3" ht="16.5" thickBot="1" x14ac:dyDescent="0.3">
      <c r="A26" s="11"/>
      <c r="B26" s="53" t="s">
        <v>50</v>
      </c>
      <c r="C26" s="62">
        <f>SUM(C23:C25)</f>
        <v>940.63</v>
      </c>
    </row>
    <row r="27" spans="1:3" ht="15.75" x14ac:dyDescent="0.25">
      <c r="A27" s="86" t="s">
        <v>6</v>
      </c>
      <c r="B27" s="16"/>
      <c r="C27" s="65"/>
    </row>
    <row r="28" spans="1:3" ht="15.75" x14ac:dyDescent="0.25">
      <c r="A28" s="103" t="s">
        <v>7</v>
      </c>
      <c r="B28" s="15" t="s">
        <v>74</v>
      </c>
      <c r="C28" s="66">
        <v>559.66999999999996</v>
      </c>
    </row>
    <row r="29" spans="1:3" ht="15.75" x14ac:dyDescent="0.25">
      <c r="A29" s="104"/>
      <c r="B29" s="15" t="s">
        <v>74</v>
      </c>
      <c r="C29" s="66">
        <v>569.69000000000005</v>
      </c>
    </row>
    <row r="30" spans="1:3" ht="15.75" x14ac:dyDescent="0.25">
      <c r="A30" s="104"/>
      <c r="B30" s="15" t="s">
        <v>74</v>
      </c>
      <c r="C30" s="67">
        <v>210.7</v>
      </c>
    </row>
    <row r="31" spans="1:3" ht="15.75" x14ac:dyDescent="0.25">
      <c r="A31" s="104"/>
      <c r="B31" s="15" t="s">
        <v>74</v>
      </c>
      <c r="C31" s="67">
        <v>100</v>
      </c>
    </row>
    <row r="32" spans="1:3" ht="15.75" x14ac:dyDescent="0.25">
      <c r="A32" s="104"/>
      <c r="B32" s="15" t="s">
        <v>74</v>
      </c>
      <c r="C32" s="67">
        <v>187.5</v>
      </c>
    </row>
    <row r="33" spans="1:3" ht="15.75" x14ac:dyDescent="0.25">
      <c r="A33" s="104"/>
      <c r="B33" s="15" t="s">
        <v>74</v>
      </c>
      <c r="C33" s="66">
        <v>46.88</v>
      </c>
    </row>
    <row r="34" spans="1:3" ht="15.75" x14ac:dyDescent="0.25">
      <c r="A34" s="104"/>
      <c r="B34" s="15" t="s">
        <v>74</v>
      </c>
      <c r="C34" s="66">
        <v>84.37</v>
      </c>
    </row>
    <row r="35" spans="1:3" ht="15.75" x14ac:dyDescent="0.25">
      <c r="A35" s="104"/>
      <c r="B35" s="15" t="s">
        <v>74</v>
      </c>
      <c r="C35" s="67">
        <v>50</v>
      </c>
    </row>
    <row r="36" spans="1:3" ht="15.75" x14ac:dyDescent="0.25">
      <c r="A36" s="104"/>
      <c r="B36" s="15" t="s">
        <v>74</v>
      </c>
      <c r="C36" s="67">
        <v>125</v>
      </c>
    </row>
    <row r="37" spans="1:3" ht="15.75" x14ac:dyDescent="0.25">
      <c r="A37" s="104"/>
      <c r="B37" s="15" t="s">
        <v>74</v>
      </c>
      <c r="C37" s="67">
        <v>480</v>
      </c>
    </row>
    <row r="38" spans="1:3" ht="15.75" x14ac:dyDescent="0.25">
      <c r="A38" s="104"/>
      <c r="B38" s="15" t="s">
        <v>74</v>
      </c>
      <c r="C38" s="67">
        <v>125</v>
      </c>
    </row>
    <row r="39" spans="1:3" ht="15.75" x14ac:dyDescent="0.25">
      <c r="A39" s="104"/>
      <c r="B39" s="15" t="s">
        <v>74</v>
      </c>
      <c r="C39" s="67">
        <v>349.06</v>
      </c>
    </row>
    <row r="40" spans="1:3" ht="15.75" x14ac:dyDescent="0.25">
      <c r="A40" s="105"/>
      <c r="B40" s="15" t="s">
        <v>74</v>
      </c>
      <c r="C40" s="66">
        <v>416.65</v>
      </c>
    </row>
    <row r="41" spans="1:3" ht="18.75" customHeight="1" thickBot="1" x14ac:dyDescent="0.3">
      <c r="A41" s="17"/>
      <c r="B41" s="18" t="s">
        <v>20</v>
      </c>
      <c r="C41" s="68">
        <f>SUM(C28:C40)</f>
        <v>3304.5200000000004</v>
      </c>
    </row>
    <row r="42" spans="1:3" ht="15.75" x14ac:dyDescent="0.25">
      <c r="A42" s="19" t="s">
        <v>103</v>
      </c>
      <c r="B42" s="20"/>
      <c r="C42" s="69"/>
    </row>
    <row r="43" spans="1:3" ht="16.5" thickBot="1" x14ac:dyDescent="0.3">
      <c r="A43" s="22" t="s">
        <v>21</v>
      </c>
      <c r="B43" s="25" t="s">
        <v>81</v>
      </c>
      <c r="C43" s="70">
        <v>84.37</v>
      </c>
    </row>
    <row r="44" spans="1:3" ht="15.75" x14ac:dyDescent="0.25">
      <c r="A44" s="19" t="s">
        <v>102</v>
      </c>
      <c r="B44" s="20"/>
      <c r="C44" s="69"/>
    </row>
    <row r="45" spans="1:3" ht="16.5" thickBot="1" x14ac:dyDescent="0.3">
      <c r="A45" s="23" t="s">
        <v>22</v>
      </c>
      <c r="B45" s="24" t="s">
        <v>82</v>
      </c>
      <c r="C45" s="71">
        <v>50</v>
      </c>
    </row>
    <row r="46" spans="1:3" ht="15.75" x14ac:dyDescent="0.25">
      <c r="A46" s="19" t="s">
        <v>101</v>
      </c>
      <c r="B46" s="20"/>
      <c r="C46" s="69"/>
    </row>
    <row r="47" spans="1:3" ht="16.5" thickBot="1" x14ac:dyDescent="0.3">
      <c r="A47" s="23" t="s">
        <v>23</v>
      </c>
      <c r="B47" s="24" t="s">
        <v>83</v>
      </c>
      <c r="C47" s="72">
        <v>250</v>
      </c>
    </row>
    <row r="48" spans="1:3" ht="15.75" x14ac:dyDescent="0.25">
      <c r="A48" s="100" t="s">
        <v>100</v>
      </c>
      <c r="B48" s="26" t="s">
        <v>74</v>
      </c>
      <c r="C48" s="73">
        <v>83.33</v>
      </c>
    </row>
    <row r="49" spans="1:3" ht="16.5" thickBot="1" x14ac:dyDescent="0.3">
      <c r="A49" s="101"/>
      <c r="B49" s="13" t="s">
        <v>74</v>
      </c>
      <c r="C49" s="74">
        <v>83.33</v>
      </c>
    </row>
    <row r="50" spans="1:3" ht="15.75" x14ac:dyDescent="0.25">
      <c r="A50" s="101"/>
      <c r="B50" s="26" t="s">
        <v>74</v>
      </c>
      <c r="C50" s="74">
        <v>83.33</v>
      </c>
    </row>
    <row r="51" spans="1:3" ht="16.5" thickBot="1" x14ac:dyDescent="0.3">
      <c r="A51" s="101"/>
      <c r="B51" s="13" t="s">
        <v>74</v>
      </c>
      <c r="C51" s="74">
        <v>83.33</v>
      </c>
    </row>
    <row r="52" spans="1:3" ht="15.75" x14ac:dyDescent="0.25">
      <c r="A52" s="101"/>
      <c r="B52" s="26" t="s">
        <v>74</v>
      </c>
      <c r="C52" s="74">
        <v>83.33</v>
      </c>
    </row>
    <row r="53" spans="1:3" ht="16.5" thickBot="1" x14ac:dyDescent="0.3">
      <c r="A53" s="101"/>
      <c r="B53" s="13" t="s">
        <v>74</v>
      </c>
      <c r="C53" s="74">
        <v>83.33</v>
      </c>
    </row>
    <row r="54" spans="1:3" ht="15.75" x14ac:dyDescent="0.25">
      <c r="A54" s="101"/>
      <c r="B54" s="26" t="s">
        <v>74</v>
      </c>
      <c r="C54" s="74">
        <v>83.33</v>
      </c>
    </row>
    <row r="55" spans="1:3" ht="16.5" thickBot="1" x14ac:dyDescent="0.3">
      <c r="A55" s="101"/>
      <c r="B55" s="13" t="s">
        <v>74</v>
      </c>
      <c r="C55" s="74">
        <v>83.33</v>
      </c>
    </row>
    <row r="56" spans="1:3" ht="15.75" x14ac:dyDescent="0.25">
      <c r="A56" s="101"/>
      <c r="B56" s="26" t="s">
        <v>74</v>
      </c>
      <c r="C56" s="74">
        <v>83.33</v>
      </c>
    </row>
    <row r="57" spans="1:3" ht="16.5" thickBot="1" x14ac:dyDescent="0.3">
      <c r="A57" s="101"/>
      <c r="B57" s="13" t="s">
        <v>74</v>
      </c>
      <c r="C57" s="74">
        <v>83.33</v>
      </c>
    </row>
    <row r="58" spans="1:3" ht="15.75" x14ac:dyDescent="0.25">
      <c r="A58" s="101"/>
      <c r="B58" s="26" t="s">
        <v>74</v>
      </c>
      <c r="C58" s="74">
        <v>83.33</v>
      </c>
    </row>
    <row r="59" spans="1:3" ht="16.5" thickBot="1" x14ac:dyDescent="0.3">
      <c r="A59" s="101"/>
      <c r="B59" s="13" t="s">
        <v>74</v>
      </c>
      <c r="C59" s="74">
        <v>83.33</v>
      </c>
    </row>
    <row r="60" spans="1:3" ht="15.75" x14ac:dyDescent="0.25">
      <c r="A60" s="101"/>
      <c r="B60" s="26" t="s">
        <v>74</v>
      </c>
      <c r="C60" s="74">
        <v>83.33</v>
      </c>
    </row>
    <row r="61" spans="1:3" ht="16.5" thickBot="1" x14ac:dyDescent="0.3">
      <c r="A61" s="101"/>
      <c r="B61" s="13" t="s">
        <v>74</v>
      </c>
      <c r="C61" s="74">
        <v>83.33</v>
      </c>
    </row>
    <row r="62" spans="1:3" ht="15.75" x14ac:dyDescent="0.25">
      <c r="A62" s="101"/>
      <c r="B62" s="26" t="s">
        <v>74</v>
      </c>
      <c r="C62" s="74">
        <v>83.33</v>
      </c>
    </row>
    <row r="63" spans="1:3" ht="16.5" thickBot="1" x14ac:dyDescent="0.3">
      <c r="A63" s="101"/>
      <c r="B63" s="13" t="s">
        <v>74</v>
      </c>
      <c r="C63" s="74">
        <v>83.33</v>
      </c>
    </row>
    <row r="64" spans="1:3" ht="15.75" x14ac:dyDescent="0.25">
      <c r="A64" s="101"/>
      <c r="B64" s="26" t="s">
        <v>74</v>
      </c>
      <c r="C64" s="74">
        <v>83.33</v>
      </c>
    </row>
    <row r="65" spans="1:3" ht="16.5" thickBot="1" x14ac:dyDescent="0.3">
      <c r="A65" s="102"/>
      <c r="B65" s="18" t="s">
        <v>30</v>
      </c>
      <c r="C65" s="68">
        <f>SUM(C48:C64)</f>
        <v>1416.61</v>
      </c>
    </row>
    <row r="66" spans="1:3" ht="15.75" x14ac:dyDescent="0.25">
      <c r="A66" s="19" t="s">
        <v>99</v>
      </c>
      <c r="B66" s="20"/>
      <c r="C66" s="69"/>
    </row>
    <row r="67" spans="1:3" ht="15.75" x14ac:dyDescent="0.25">
      <c r="A67" s="28" t="s">
        <v>24</v>
      </c>
      <c r="B67" s="13" t="s">
        <v>81</v>
      </c>
      <c r="C67" s="75">
        <v>300</v>
      </c>
    </row>
    <row r="68" spans="1:3" ht="15.75" x14ac:dyDescent="0.25">
      <c r="A68" s="29" t="s">
        <v>25</v>
      </c>
      <c r="B68" s="8" t="s">
        <v>73</v>
      </c>
      <c r="C68" s="75">
        <v>150</v>
      </c>
    </row>
    <row r="69" spans="1:3" ht="15.75" x14ac:dyDescent="0.25">
      <c r="A69" s="30" t="s">
        <v>26</v>
      </c>
      <c r="B69" s="13" t="s">
        <v>73</v>
      </c>
      <c r="C69" s="75">
        <v>112.5</v>
      </c>
    </row>
    <row r="70" spans="1:3" ht="15.75" x14ac:dyDescent="0.25">
      <c r="A70" s="27"/>
      <c r="B70" s="13" t="s">
        <v>81</v>
      </c>
      <c r="C70" s="75">
        <v>90</v>
      </c>
    </row>
    <row r="71" spans="1:3" ht="15.75" x14ac:dyDescent="0.25">
      <c r="A71" s="27"/>
      <c r="B71" s="5" t="s">
        <v>81</v>
      </c>
      <c r="C71" s="75">
        <v>90</v>
      </c>
    </row>
    <row r="72" spans="1:3" ht="15.75" x14ac:dyDescent="0.25">
      <c r="A72" s="27"/>
      <c r="B72" s="13" t="s">
        <v>81</v>
      </c>
      <c r="C72" s="75">
        <v>90</v>
      </c>
    </row>
    <row r="73" spans="1:3" ht="15.75" x14ac:dyDescent="0.25">
      <c r="A73" s="31" t="s">
        <v>27</v>
      </c>
      <c r="B73" s="13" t="s">
        <v>76</v>
      </c>
      <c r="C73" s="75">
        <v>75</v>
      </c>
    </row>
    <row r="74" spans="1:3" ht="15.75" x14ac:dyDescent="0.25">
      <c r="A74" s="31" t="s">
        <v>28</v>
      </c>
      <c r="B74" s="5" t="s">
        <v>76</v>
      </c>
      <c r="C74" s="75">
        <v>37.5</v>
      </c>
    </row>
    <row r="75" spans="1:3" ht="15.75" x14ac:dyDescent="0.25">
      <c r="A75" s="27"/>
      <c r="B75" s="5" t="s">
        <v>76</v>
      </c>
      <c r="C75" s="75">
        <v>37.5</v>
      </c>
    </row>
    <row r="76" spans="1:3" ht="15.75" x14ac:dyDescent="0.25">
      <c r="A76" s="27"/>
      <c r="B76" s="5" t="s">
        <v>76</v>
      </c>
      <c r="C76" s="75">
        <v>37.5</v>
      </c>
    </row>
    <row r="77" spans="1:3" ht="16.5" thickBot="1" x14ac:dyDescent="0.3">
      <c r="A77" s="21"/>
      <c r="B77" s="32" t="s">
        <v>29</v>
      </c>
      <c r="C77" s="76">
        <f>SUM(C67:C76)</f>
        <v>1020</v>
      </c>
    </row>
    <row r="78" spans="1:3" ht="15.75" x14ac:dyDescent="0.25">
      <c r="A78" s="19" t="s">
        <v>98</v>
      </c>
      <c r="B78" s="37"/>
      <c r="C78" s="69"/>
    </row>
    <row r="79" spans="1:3" ht="15.75" x14ac:dyDescent="0.25">
      <c r="A79" s="28" t="s">
        <v>31</v>
      </c>
      <c r="B79" s="7" t="s">
        <v>73</v>
      </c>
      <c r="C79" s="75">
        <v>150</v>
      </c>
    </row>
    <row r="80" spans="1:3" ht="15.75" x14ac:dyDescent="0.25">
      <c r="A80" s="38" t="s">
        <v>32</v>
      </c>
      <c r="B80" s="13" t="s">
        <v>84</v>
      </c>
      <c r="C80" s="75">
        <v>100</v>
      </c>
    </row>
    <row r="81" spans="1:3" ht="15.75" x14ac:dyDescent="0.25">
      <c r="A81" s="38" t="s">
        <v>33</v>
      </c>
      <c r="B81" s="8" t="s">
        <v>81</v>
      </c>
      <c r="C81" s="75">
        <v>120</v>
      </c>
    </row>
    <row r="82" spans="1:3" ht="15.75" x14ac:dyDescent="0.25">
      <c r="A82" s="38" t="s">
        <v>34</v>
      </c>
      <c r="B82" s="7" t="s">
        <v>73</v>
      </c>
      <c r="C82" s="75">
        <v>112.5</v>
      </c>
    </row>
    <row r="83" spans="1:3" ht="15.75" x14ac:dyDescent="0.25">
      <c r="A83" s="39"/>
      <c r="B83" s="8" t="s">
        <v>81</v>
      </c>
      <c r="C83" s="75">
        <v>90</v>
      </c>
    </row>
    <row r="84" spans="1:3" ht="15.75" x14ac:dyDescent="0.25">
      <c r="A84" s="28" t="s">
        <v>35</v>
      </c>
      <c r="B84" s="7" t="s">
        <v>85</v>
      </c>
      <c r="C84" s="75">
        <v>100</v>
      </c>
    </row>
    <row r="85" spans="1:3" ht="15.75" x14ac:dyDescent="0.25">
      <c r="A85" s="28" t="s">
        <v>36</v>
      </c>
      <c r="B85" s="13" t="s">
        <v>86</v>
      </c>
      <c r="C85" s="75">
        <v>75</v>
      </c>
    </row>
    <row r="86" spans="1:3" ht="15.75" x14ac:dyDescent="0.25">
      <c r="A86" s="28" t="s">
        <v>37</v>
      </c>
      <c r="B86" s="13" t="s">
        <v>86</v>
      </c>
      <c r="C86" s="75">
        <v>75</v>
      </c>
    </row>
    <row r="87" spans="1:3" ht="15.75" x14ac:dyDescent="0.25">
      <c r="A87" s="28" t="s">
        <v>39</v>
      </c>
      <c r="B87" s="34" t="s">
        <v>81</v>
      </c>
      <c r="C87" s="75">
        <v>67.5</v>
      </c>
    </row>
    <row r="88" spans="1:3" ht="15.75" x14ac:dyDescent="0.25">
      <c r="A88" s="38" t="s">
        <v>38</v>
      </c>
      <c r="B88" s="34" t="s">
        <v>76</v>
      </c>
      <c r="C88" s="77">
        <v>56.25</v>
      </c>
    </row>
    <row r="89" spans="1:3" ht="16.5" thickBot="1" x14ac:dyDescent="0.3">
      <c r="A89" s="21"/>
      <c r="B89" s="32" t="s">
        <v>29</v>
      </c>
      <c r="C89" s="76">
        <f>SUM(C79:C88)</f>
        <v>946.25</v>
      </c>
    </row>
    <row r="90" spans="1:3" ht="15.75" x14ac:dyDescent="0.25">
      <c r="A90" s="106" t="s">
        <v>97</v>
      </c>
      <c r="B90" s="20" t="s">
        <v>74</v>
      </c>
      <c r="C90" s="78">
        <v>64.28</v>
      </c>
    </row>
    <row r="91" spans="1:3" ht="16.5" thickBot="1" x14ac:dyDescent="0.3">
      <c r="A91" s="107"/>
      <c r="B91" s="6" t="s">
        <v>74</v>
      </c>
      <c r="C91" s="77">
        <v>64.28</v>
      </c>
    </row>
    <row r="92" spans="1:3" ht="15.75" x14ac:dyDescent="0.25">
      <c r="A92" s="107"/>
      <c r="B92" s="20" t="s">
        <v>74</v>
      </c>
      <c r="C92" s="77">
        <v>64.28</v>
      </c>
    </row>
    <row r="93" spans="1:3" ht="16.5" thickBot="1" x14ac:dyDescent="0.3">
      <c r="A93" s="107"/>
      <c r="B93" s="6" t="s">
        <v>74</v>
      </c>
      <c r="C93" s="77">
        <v>64.28</v>
      </c>
    </row>
    <row r="94" spans="1:3" ht="15.75" x14ac:dyDescent="0.25">
      <c r="A94" s="107"/>
      <c r="B94" s="20" t="s">
        <v>74</v>
      </c>
      <c r="C94" s="77">
        <v>64.28</v>
      </c>
    </row>
    <row r="95" spans="1:3" ht="16.5" thickBot="1" x14ac:dyDescent="0.3">
      <c r="A95" s="107"/>
      <c r="B95" s="6" t="s">
        <v>74</v>
      </c>
      <c r="C95" s="77">
        <v>64.28</v>
      </c>
    </row>
    <row r="96" spans="1:3" ht="15.75" x14ac:dyDescent="0.25">
      <c r="A96" s="107"/>
      <c r="B96" s="20" t="s">
        <v>74</v>
      </c>
      <c r="C96" s="77">
        <v>64.28</v>
      </c>
    </row>
    <row r="97" spans="1:3" ht="16.5" thickBot="1" x14ac:dyDescent="0.3">
      <c r="A97" s="107"/>
      <c r="B97" s="6" t="s">
        <v>74</v>
      </c>
      <c r="C97" s="79">
        <v>50</v>
      </c>
    </row>
    <row r="98" spans="1:3" ht="15.75" x14ac:dyDescent="0.25">
      <c r="A98" s="107"/>
      <c r="B98" s="20" t="s">
        <v>74</v>
      </c>
      <c r="C98" s="79">
        <v>50</v>
      </c>
    </row>
    <row r="99" spans="1:3" ht="16.5" thickBot="1" x14ac:dyDescent="0.3">
      <c r="A99" s="107"/>
      <c r="B99" s="6" t="s">
        <v>74</v>
      </c>
      <c r="C99" s="79">
        <v>50</v>
      </c>
    </row>
    <row r="100" spans="1:3" ht="15.75" x14ac:dyDescent="0.25">
      <c r="A100" s="107"/>
      <c r="B100" s="20" t="s">
        <v>74</v>
      </c>
      <c r="C100" s="79">
        <v>50</v>
      </c>
    </row>
    <row r="101" spans="1:3" ht="16.5" thickBot="1" x14ac:dyDescent="0.3">
      <c r="A101" s="108"/>
      <c r="B101" s="40" t="s">
        <v>40</v>
      </c>
      <c r="C101" s="68">
        <f>SUM(C90:C100)</f>
        <v>649.95999999999992</v>
      </c>
    </row>
    <row r="102" spans="1:3" ht="15.75" x14ac:dyDescent="0.25">
      <c r="A102" s="19" t="s">
        <v>96</v>
      </c>
      <c r="B102" s="20"/>
      <c r="C102" s="69"/>
    </row>
    <row r="103" spans="1:3" ht="15.75" x14ac:dyDescent="0.25">
      <c r="A103" s="44" t="s">
        <v>41</v>
      </c>
      <c r="B103" s="13" t="s">
        <v>73</v>
      </c>
      <c r="C103" s="75">
        <v>150</v>
      </c>
    </row>
    <row r="104" spans="1:3" ht="15.75" x14ac:dyDescent="0.25">
      <c r="A104" s="44" t="s">
        <v>42</v>
      </c>
      <c r="B104" s="13" t="s">
        <v>73</v>
      </c>
      <c r="C104" s="75">
        <v>75</v>
      </c>
    </row>
    <row r="105" spans="1:3" ht="16.5" thickBot="1" x14ac:dyDescent="0.3">
      <c r="A105" s="42"/>
      <c r="B105" s="43" t="s">
        <v>43</v>
      </c>
      <c r="C105" s="76">
        <f>SUM(C103:C104)</f>
        <v>225</v>
      </c>
    </row>
    <row r="106" spans="1:3" ht="15.75" x14ac:dyDescent="0.25">
      <c r="A106" s="45" t="s">
        <v>96</v>
      </c>
      <c r="B106" s="46"/>
      <c r="C106" s="80"/>
    </row>
    <row r="107" spans="1:3" ht="15.75" x14ac:dyDescent="0.25">
      <c r="A107" s="44" t="s">
        <v>44</v>
      </c>
      <c r="B107" s="8" t="s">
        <v>76</v>
      </c>
      <c r="C107" s="81">
        <v>37.5</v>
      </c>
    </row>
    <row r="108" spans="1:3" ht="15.75" x14ac:dyDescent="0.25">
      <c r="A108" s="41"/>
      <c r="B108" s="13" t="s">
        <v>76</v>
      </c>
      <c r="C108" s="81">
        <v>37.5</v>
      </c>
    </row>
    <row r="109" spans="1:3" ht="16.5" thickBot="1" x14ac:dyDescent="0.3">
      <c r="A109" s="47"/>
      <c r="B109" s="43" t="s">
        <v>43</v>
      </c>
      <c r="C109" s="76">
        <f>SUM(C107:C108)</f>
        <v>75</v>
      </c>
    </row>
    <row r="110" spans="1:3" ht="16.5" customHeight="1" x14ac:dyDescent="0.25">
      <c r="A110" s="109" t="s">
        <v>95</v>
      </c>
      <c r="B110" s="48" t="s">
        <v>74</v>
      </c>
      <c r="C110" s="82">
        <v>50</v>
      </c>
    </row>
    <row r="111" spans="1:3" ht="16.5" thickBot="1" x14ac:dyDescent="0.3">
      <c r="A111" s="110"/>
      <c r="B111" s="33" t="s">
        <v>74</v>
      </c>
      <c r="C111" s="79">
        <v>50</v>
      </c>
    </row>
    <row r="112" spans="1:3" ht="15.75" x14ac:dyDescent="0.25">
      <c r="A112" s="110"/>
      <c r="B112" s="90" t="s">
        <v>74</v>
      </c>
      <c r="C112" s="79">
        <v>50</v>
      </c>
    </row>
    <row r="113" spans="1:3" ht="16.5" thickBot="1" x14ac:dyDescent="0.3">
      <c r="A113" s="110"/>
      <c r="B113" s="33" t="s">
        <v>74</v>
      </c>
      <c r="C113" s="79">
        <v>50</v>
      </c>
    </row>
    <row r="114" spans="1:3" ht="15.75" x14ac:dyDescent="0.25">
      <c r="A114" s="110"/>
      <c r="B114" s="90" t="s">
        <v>74</v>
      </c>
      <c r="C114" s="79">
        <v>50</v>
      </c>
    </row>
    <row r="115" spans="1:3" ht="16.5" thickBot="1" x14ac:dyDescent="0.3">
      <c r="A115" s="111"/>
      <c r="B115" s="18" t="s">
        <v>40</v>
      </c>
      <c r="C115" s="62">
        <f>SUM(C110:C114)</f>
        <v>250</v>
      </c>
    </row>
    <row r="116" spans="1:3" ht="15" customHeight="1" x14ac:dyDescent="0.25">
      <c r="A116" s="97" t="s">
        <v>94</v>
      </c>
      <c r="B116" s="98"/>
      <c r="C116" s="99"/>
    </row>
    <row r="117" spans="1:3" ht="15.75" x14ac:dyDescent="0.25">
      <c r="A117" s="44" t="s">
        <v>45</v>
      </c>
      <c r="B117" s="33" t="s">
        <v>87</v>
      </c>
      <c r="C117" s="79">
        <v>112.5</v>
      </c>
    </row>
    <row r="118" spans="1:3" ht="15.75" x14ac:dyDescent="0.25">
      <c r="A118" s="28" t="s">
        <v>47</v>
      </c>
      <c r="B118" s="33" t="s">
        <v>88</v>
      </c>
      <c r="C118" s="79">
        <v>250</v>
      </c>
    </row>
    <row r="119" spans="1:3" ht="15.75" x14ac:dyDescent="0.25">
      <c r="A119" s="44" t="s">
        <v>46</v>
      </c>
      <c r="B119" s="33" t="s">
        <v>89</v>
      </c>
      <c r="C119" s="79">
        <v>187.5</v>
      </c>
    </row>
    <row r="120" spans="1:3" ht="15.75" x14ac:dyDescent="0.25">
      <c r="A120" s="29" t="s">
        <v>48</v>
      </c>
      <c r="B120" s="33" t="s">
        <v>89</v>
      </c>
      <c r="C120" s="79">
        <v>112.5</v>
      </c>
    </row>
    <row r="121" spans="1:3" ht="15.75" x14ac:dyDescent="0.25">
      <c r="A121" s="29" t="s">
        <v>51</v>
      </c>
      <c r="B121" s="33" t="s">
        <v>89</v>
      </c>
      <c r="C121" s="79">
        <v>112.5</v>
      </c>
    </row>
    <row r="122" spans="1:3" ht="15.75" x14ac:dyDescent="0.25">
      <c r="A122" s="29" t="s">
        <v>52</v>
      </c>
      <c r="B122" s="33" t="s">
        <v>90</v>
      </c>
      <c r="C122" s="79">
        <v>300</v>
      </c>
    </row>
    <row r="123" spans="1:3" ht="15.75" x14ac:dyDescent="0.25">
      <c r="A123" s="29" t="s">
        <v>53</v>
      </c>
      <c r="B123" s="33" t="s">
        <v>91</v>
      </c>
      <c r="C123" s="83">
        <v>56.25</v>
      </c>
    </row>
    <row r="124" spans="1:3" ht="15.75" x14ac:dyDescent="0.25">
      <c r="A124" s="29" t="s">
        <v>54</v>
      </c>
      <c r="B124" s="33" t="s">
        <v>90</v>
      </c>
      <c r="C124" s="79">
        <v>90</v>
      </c>
    </row>
    <row r="125" spans="1:3" ht="15.75" x14ac:dyDescent="0.25">
      <c r="A125" s="29" t="s">
        <v>55</v>
      </c>
      <c r="B125" s="13" t="s">
        <v>81</v>
      </c>
      <c r="C125" s="79">
        <v>45</v>
      </c>
    </row>
    <row r="126" spans="1:3" ht="15.75" x14ac:dyDescent="0.25">
      <c r="A126" s="29" t="s">
        <v>56</v>
      </c>
      <c r="B126" s="33" t="s">
        <v>89</v>
      </c>
      <c r="C126" s="79">
        <v>112.5</v>
      </c>
    </row>
    <row r="127" spans="1:3" ht="16.5" thickBot="1" x14ac:dyDescent="0.3">
      <c r="A127" s="47"/>
      <c r="B127" s="18" t="s">
        <v>57</v>
      </c>
      <c r="C127" s="62">
        <f>SUM(C117:C126)</f>
        <v>1378.75</v>
      </c>
    </row>
    <row r="128" spans="1:3" ht="15" customHeight="1" x14ac:dyDescent="0.25">
      <c r="A128" s="97" t="s">
        <v>93</v>
      </c>
      <c r="B128" s="98"/>
      <c r="C128" s="99"/>
    </row>
    <row r="129" spans="1:3" ht="15.75" x14ac:dyDescent="0.25">
      <c r="A129" s="44" t="s">
        <v>58</v>
      </c>
      <c r="B129" s="33" t="s">
        <v>92</v>
      </c>
      <c r="C129" s="79">
        <v>300</v>
      </c>
    </row>
    <row r="130" spans="1:3" ht="15.75" x14ac:dyDescent="0.25">
      <c r="A130" s="44" t="s">
        <v>59</v>
      </c>
      <c r="B130" s="33" t="s">
        <v>88</v>
      </c>
      <c r="C130" s="79">
        <v>187.5</v>
      </c>
    </row>
    <row r="131" spans="1:3" ht="15.75" x14ac:dyDescent="0.25">
      <c r="A131" s="44" t="s">
        <v>61</v>
      </c>
      <c r="B131" s="33" t="s">
        <v>89</v>
      </c>
      <c r="C131" s="79">
        <v>250</v>
      </c>
    </row>
    <row r="132" spans="1:3" ht="15.75" x14ac:dyDescent="0.25">
      <c r="A132" s="44" t="s">
        <v>60</v>
      </c>
      <c r="B132" s="33" t="s">
        <v>89</v>
      </c>
      <c r="C132" s="79">
        <v>112.5</v>
      </c>
    </row>
    <row r="133" spans="1:3" ht="15.75" x14ac:dyDescent="0.25">
      <c r="A133" s="44" t="s">
        <v>62</v>
      </c>
      <c r="B133" s="33" t="s">
        <v>90</v>
      </c>
      <c r="C133" s="79">
        <v>100</v>
      </c>
    </row>
    <row r="134" spans="1:3" ht="15.75" x14ac:dyDescent="0.25">
      <c r="A134" s="44" t="s">
        <v>60</v>
      </c>
      <c r="B134" s="33" t="s">
        <v>89</v>
      </c>
      <c r="C134" s="79">
        <v>112.5</v>
      </c>
    </row>
    <row r="135" spans="1:3" ht="15.75" x14ac:dyDescent="0.25">
      <c r="A135" s="29" t="s">
        <v>63</v>
      </c>
      <c r="B135" s="13" t="s">
        <v>76</v>
      </c>
      <c r="C135" s="79">
        <v>100</v>
      </c>
    </row>
    <row r="136" spans="1:3" ht="15.75" x14ac:dyDescent="0.25">
      <c r="A136" s="44" t="s">
        <v>64</v>
      </c>
      <c r="B136" s="13" t="s">
        <v>81</v>
      </c>
      <c r="C136" s="79">
        <v>75</v>
      </c>
    </row>
    <row r="137" spans="1:3" ht="15.75" x14ac:dyDescent="0.25">
      <c r="A137" s="44" t="s">
        <v>65</v>
      </c>
      <c r="B137" s="13" t="s">
        <v>81</v>
      </c>
      <c r="C137" s="79">
        <v>45</v>
      </c>
    </row>
    <row r="138" spans="1:3" ht="15.75" x14ac:dyDescent="0.25">
      <c r="A138" s="44" t="s">
        <v>66</v>
      </c>
      <c r="B138" s="13" t="s">
        <v>76</v>
      </c>
      <c r="C138" s="83">
        <v>56.25</v>
      </c>
    </row>
    <row r="139" spans="1:3" ht="16.5" thickBot="1" x14ac:dyDescent="0.3">
      <c r="A139" s="17"/>
      <c r="B139" s="18" t="s">
        <v>57</v>
      </c>
      <c r="C139" s="87">
        <f>SUM(C129:C138)</f>
        <v>1338.75</v>
      </c>
    </row>
    <row r="140" spans="1:3" ht="16.5" thickBot="1" x14ac:dyDescent="0.3">
      <c r="A140" s="52"/>
      <c r="B140" s="91" t="s">
        <v>67</v>
      </c>
      <c r="C140" s="88">
        <f>SUM(C41+C43+C45+C47+C65+C77+C89+C101+C105+C109+C115+C127+C139)</f>
        <v>10989.21</v>
      </c>
    </row>
    <row r="141" spans="1:3" ht="16.5" thickBot="1" x14ac:dyDescent="0.3">
      <c r="A141" s="92" t="s">
        <v>68</v>
      </c>
      <c r="B141" s="93"/>
      <c r="C141" s="89">
        <f>C21+C26+C140</f>
        <v>14470.47</v>
      </c>
    </row>
    <row r="142" spans="1:3" x14ac:dyDescent="0.25">
      <c r="B142" s="14"/>
      <c r="C142" s="49"/>
    </row>
  </sheetData>
  <mergeCells count="12">
    <mergeCell ref="A141:B141"/>
    <mergeCell ref="B1:C1"/>
    <mergeCell ref="B2:C2"/>
    <mergeCell ref="B3:C3"/>
    <mergeCell ref="B4:C4"/>
    <mergeCell ref="A6:B6"/>
    <mergeCell ref="A128:C128"/>
    <mergeCell ref="A116:C116"/>
    <mergeCell ref="A48:A65"/>
    <mergeCell ref="A28:A40"/>
    <mergeCell ref="A90:A101"/>
    <mergeCell ref="A110:A115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Lapa1</vt:lpstr>
      <vt:lpstr>Lapa1!Drukas_apgabals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Kristīne Pažemecka</dc:creator>
  <dc:description/>
  <cp:lastModifiedBy>Dace Tauriņa</cp:lastModifiedBy>
  <cp:revision>6</cp:revision>
  <cp:lastPrinted>2024-11-14T15:53:21Z</cp:lastPrinted>
  <dcterms:created xsi:type="dcterms:W3CDTF">2024-11-04T09:25:40Z</dcterms:created>
  <dcterms:modified xsi:type="dcterms:W3CDTF">2025-12-08T09:07:26Z</dcterms:modified>
  <dc:language>lv-LV</dc:language>
</cp:coreProperties>
</file>