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Nextcloud\Administratīvās nodalas dokumenti\PROTOKOLI_KOMITEJAS_DOMES_SEDES\Sēžu sagatavošana\Domes sēde\2018\27.09.18\"/>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I62" i="3" l="1"/>
  <c r="E62" i="3" s="1"/>
  <c r="E64" i="3" s="1"/>
  <c r="E24" i="3" l="1"/>
  <c r="F24" i="3" s="1"/>
  <c r="H4" i="3"/>
  <c r="E12" i="3" l="1"/>
  <c r="F12" i="3" s="1"/>
  <c r="E39" i="3" l="1"/>
  <c r="F39" i="3" s="1"/>
  <c r="G4" i="3"/>
  <c r="E4" i="3" l="1"/>
  <c r="F4" i="3"/>
  <c r="K4" i="3"/>
</calcChain>
</file>

<file path=xl/sharedStrings.xml><?xml version="1.0" encoding="utf-8"?>
<sst xmlns="http://schemas.openxmlformats.org/spreadsheetml/2006/main" count="136" uniqueCount="94">
  <si>
    <t>Projekta nosaukums</t>
  </si>
  <si>
    <t>2017.</t>
  </si>
  <si>
    <t>2016.</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</si>
  <si>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</si>
  <si>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</si>
  <si>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</si>
  <si>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</si>
  <si>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</si>
  <si>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</si>
  <si>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</si>
  <si>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</si>
  <si>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</si>
  <si>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</si>
  <si>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</si>
  <si>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</si>
  <si>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</si>
  <si>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</si>
  <si>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</si>
  <si>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</si>
  <si>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</si>
  <si>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</si>
  <si>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</si>
  <si>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</si>
  <si>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</si>
  <si>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</si>
  <si>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</si>
  <si>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</si>
  <si>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</si>
  <si>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</si>
  <si>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</si>
  <si>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</si>
  <si>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</si>
  <si>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</si>
  <si>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</si>
  <si>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</si>
  <si>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</si>
  <si>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</si>
  <si>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</si>
  <si>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</si>
  <si>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</si>
  <si>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</si>
  <si>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</si>
  <si>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</si>
  <si>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</si>
  <si>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</si>
  <si>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</si>
  <si>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</si>
  <si>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</si>
  <si>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</si>
  <si>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</si>
  <si>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</si>
  <si>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</si>
  <si>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Degradētās teritorijas revitalizācija Limbažu pagastā, uzlabojot pieejamību</t>
  </si>
  <si>
    <t>Ceļa Amatnieki - Beverīnas rekonstrukcija</t>
  </si>
  <si>
    <t>Veikta 310m ceļa rekonstrukcija</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</si>
  <si>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</si>
  <si>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</si>
  <si>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</si>
  <si>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</si>
  <si>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</si>
  <si>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</si>
  <si>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</si>
  <si>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</si>
  <si>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Pielikums Nr. 2</t>
  </si>
  <si>
    <t>Apstiprināts ar 29.12.2016. Limbažu novada domes lēmumu (protokols Nr.24, 15.§)</t>
  </si>
  <si>
    <t>2019.</t>
  </si>
  <si>
    <t>Veikta ražošanas angāra un cietā seguma laukumu izbūves būvprojekta izstrāde un tā ekspertīze.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</si>
  <si>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ražošanas telpas kokapstrādes uzņēmumu attīstībai, plānots izbūvēt ražošanas angāru un gatavās produkcijas uzglabāšanas noliktavu, kas būtu piemērota kokapstrādes jomas komersanta darbības nodrošināšanai.
Lai nodrošinātu piekļuvi ražošanas telpām, ap tām nepieciešams izbūvēt cietā seguma laukumus un iebrauktuvi no blakus esošās ielas, kā arī atjaunot teritorijai piegulošo Meliorācijas ielu, uzlabojot tās nestspēju.
Projekta īstenošanas laikā atbilstoši būvniecību regulējošai likumdošanai nepieciešams nodrošināt būvdarbu būvuzraudzību un autoruzraudzību.
Par ražošanas telpu un labiekārtotās teritorijas izmantošanu tiks rīkota publiska nomas tiesību izsole.
</t>
    </r>
  </si>
  <si>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</si>
  <si>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</si>
  <si>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</si>
  <si>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</si>
  <si>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</si>
  <si>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</si>
  <si>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</si>
  <si>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2020.</t>
  </si>
  <si>
    <t>Veikta 1421m2 ražošanas angāra izbūve, t.sk. teritorijas labiekārtošana.</t>
  </si>
  <si>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</si>
  <si>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t xml:space="preserve">Būvuzraudzība  </t>
  </si>
  <si>
    <t>Autoruzraudzība</t>
  </si>
  <si>
    <t>1.4.</t>
  </si>
  <si>
    <t>Nodrošināta būvdarbu autoruzraudzība.</t>
  </si>
  <si>
    <t>Nodrošināta būvdarbu būvuzraudzība.</t>
  </si>
  <si>
    <t>Revitalizēta rūpnieciskā teritorija 0,38 ha platībā, radītas 23 jaunas darba vietas un piesaistītas komersanta investīcijas 937003,36 EUR apmērā.</t>
  </si>
  <si>
    <t>Veikta Mehanizācijas ielas pārbūves inženierizpēte un būvprojekta izstrāde.</t>
  </si>
  <si>
    <t>Veikta ražošanas teritorijas izveides būvprojekta izstrāde un tā ekspertīzes veikšana.</t>
  </si>
  <si>
    <t>Valsts budžeta dotācija</t>
  </si>
  <si>
    <t>Veikta ap 1000 m ielas  pārbūve.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</si>
  <si>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šobrīd noslogotāko un zemākajā kvalitātē esošo Mehanizācijas ielas, pie kuras atrodas komersanti, pārbūvi, t.sk. nodrošinot tajās satiksmes drošību (atsevišķos posmos izbūvējot gājēju ietves un uzstādot ielu apgaismojumu). 
Projekta īstenošanas laikā atbilstoši būvniecību regulējošai likumdošanai nepieciešams nodrošināt būvdarbu būvuzraudzību un autoruzraudzību.
</t>
    </r>
  </si>
  <si>
    <r>
      <t>Veikta 4320 m</t>
    </r>
    <r>
      <rPr>
        <vertAlign val="superscript"/>
        <sz val="8"/>
        <color indexed="8"/>
        <rFont val="Arial"/>
        <family val="2"/>
        <charset val="186"/>
      </rPr>
      <t>2</t>
    </r>
    <r>
      <rPr>
        <sz val="8"/>
        <color indexed="8"/>
        <rFont val="Arial"/>
        <family val="2"/>
        <charset val="186"/>
      </rPr>
      <t xml:space="preserve"> ražošanas angāra izbūve, t.sk. ap 6000m</t>
    </r>
    <r>
      <rPr>
        <vertAlign val="superscript"/>
        <sz val="8"/>
        <color indexed="8"/>
        <rFont val="Arial"/>
        <family val="2"/>
        <charset val="186"/>
      </rPr>
      <t>2</t>
    </r>
    <r>
      <rPr>
        <sz val="8"/>
        <color indexed="8"/>
        <rFont val="Arial"/>
        <family val="2"/>
        <charset val="186"/>
      </rPr>
      <t xml:space="preserve"> teritorijas labiekārtošana.</t>
    </r>
  </si>
  <si>
    <t xml:space="preserve">Mehanizācijas ielas, tajā skaitā krustojums ar Cēsu ielu, pārbūve </t>
  </si>
  <si>
    <r>
      <t>Revitalizēta rūpnieciskā teritorija 2,72 ha</t>
    </r>
    <r>
      <rPr>
        <sz val="8"/>
        <color indexed="8"/>
        <rFont val="Arial"/>
        <family val="2"/>
        <charset val="186"/>
      </rPr>
      <t xml:space="preserve"> platībā, radītas 40 jaunas darba vietas un piesaistītas komersantu investīcijas 1504579,56 EUR apmērā.</t>
    </r>
  </si>
  <si>
    <r>
      <t>Veikta aptuveni 1 ha</t>
    </r>
    <r>
      <rPr>
        <sz val="8"/>
        <color indexed="8"/>
        <rFont val="Arial"/>
        <family val="2"/>
        <charset val="186"/>
      </rPr>
      <t xml:space="preserve"> teritorijas labiekārtošana, radītas 43 jaunas darba vietas un piesaistītas komersantu investīcijas EUR 1740227,24 apmērā.</t>
    </r>
  </si>
  <si>
    <r>
      <rPr>
        <i/>
        <sz val="8"/>
        <color theme="1"/>
        <rFont val="Calibri"/>
        <family val="2"/>
        <charset val="186"/>
        <scheme val="minor"/>
      </rPr>
      <t>Aktualizēts ar Limbažu novada domes 27.09.2018. sēdes lēmumu (protokols Nr.18, 28.§)</t>
    </r>
    <r>
      <rPr>
        <sz val="8"/>
        <color theme="1"/>
        <rFont val="Calibri"/>
        <family val="2"/>
        <charset val="186"/>
        <scheme val="minor"/>
      </rPr>
      <t xml:space="preserve">
Limbažu novada pašvaldības attīstības programmas 2017. – 2023.gadam rīcības un investīciju plāna 2018.-2020.gadam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</si>
</sst>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sz val="12"/>
      <color theme="1"/>
      <name val="Calibri"/>
      <family val="2"/>
      <charset val="186"/>
      <scheme val="minor"/>
    </font>
    <font>
      <u/>
      <sz val="8"/>
      <color theme="1"/>
      <name val="Arial"/>
      <family val="2"/>
      <charset val="186"/>
    </font>
    <font>
      <i/>
      <sz val="8"/>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0" fontId="5" fillId="0" borderId="0" xfId="0" applyFont="1" applyAlignment="1">
      <alignment horizontal="right" vertical="top" wrapText="1"/>
    </xf>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4" fillId="0" borderId="0" xfId="0" applyFont="1" applyBorder="1" applyAlignment="1">
      <alignment horizontal="right" vertical="center" readingOrder="1"/>
    </xf>
    <xf numFmtId="0" fontId="17" fillId="0" borderId="0" xfId="0" applyFont="1"/>
    <xf numFmtId="0" fontId="0" fillId="0" borderId="0" xfId="0" applyAlignment="1">
      <alignment wrapText="1"/>
    </xf>
    <xf numFmtId="4" fontId="7" fillId="2" borderId="2" xfId="0" applyNumberFormat="1" applyFont="1" applyFill="1" applyBorder="1" applyAlignment="1">
      <alignment horizontal="center" vertical="center" wrapText="1" readingOrder="1"/>
    </xf>
    <xf numFmtId="0" fontId="12" fillId="0" borderId="2" xfId="0" applyFont="1" applyBorder="1" applyAlignment="1">
      <alignment vertical="center" wrapText="1" readingOrder="1"/>
    </xf>
    <xf numFmtId="4" fontId="7" fillId="0" borderId="0" xfId="0" applyNumberFormat="1" applyFont="1" applyBorder="1" applyAlignment="1">
      <alignment vertical="center" wrapText="1" readingOrder="1"/>
    </xf>
    <xf numFmtId="2" fontId="7" fillId="0" borderId="2" xfId="0" applyNumberFormat="1" applyFont="1" applyBorder="1" applyAlignment="1">
      <alignment horizontal="left" vertical="center" wrapText="1" readingOrder="1"/>
    </xf>
    <xf numFmtId="49" fontId="14" fillId="0" borderId="2" xfId="0" applyNumberFormat="1" applyFont="1" applyBorder="1" applyAlignment="1">
      <alignment horizontal="center" vertical="center" wrapText="1" readingOrder="1"/>
    </xf>
    <xf numFmtId="0" fontId="4" fillId="0" borderId="0" xfId="0" applyFont="1" applyAlignment="1">
      <alignment horizontal="left" wrapText="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2" borderId="2" xfId="0" applyFont="1" applyFill="1" applyBorder="1" applyAlignment="1">
      <alignment horizontal="justify" vertical="center" wrapText="1" readingOrder="1"/>
    </xf>
    <xf numFmtId="0" fontId="9" fillId="0" borderId="2" xfId="0" applyFont="1" applyBorder="1" applyAlignment="1">
      <alignment horizontal="justify" vertical="center" wrapText="1" readingOrder="1"/>
    </xf>
    <xf numFmtId="0" fontId="14" fillId="0" borderId="0" xfId="0" applyFont="1" applyBorder="1" applyAlignment="1">
      <alignment horizontal="left"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17</xdr:row>
      <xdr:rowOff>285750</xdr:rowOff>
    </xdr:from>
    <xdr:to>
      <xdr:col>6</xdr:col>
      <xdr:colOff>648675</xdr:colOff>
      <xdr:row>18</xdr:row>
      <xdr:rowOff>3971926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18</xdr:row>
      <xdr:rowOff>19050</xdr:rowOff>
    </xdr:from>
    <xdr:to>
      <xdr:col>3</xdr:col>
      <xdr:colOff>419100</xdr:colOff>
      <xdr:row>18</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11</xdr:col>
      <xdr:colOff>145391</xdr:colOff>
      <xdr:row>18</xdr:row>
      <xdr:rowOff>3952875</xdr:rowOff>
    </xdr:to>
    <xdr:pic>
      <xdr:nvPicPr>
        <xdr:cNvPr id="31" name="Picture 3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6</xdr:col>
      <xdr:colOff>190500</xdr:colOff>
      <xdr:row>29</xdr:row>
      <xdr:rowOff>0</xdr:rowOff>
    </xdr:from>
    <xdr:to>
      <xdr:col>12</xdr:col>
      <xdr:colOff>1365251</xdr:colOff>
      <xdr:row>34</xdr:row>
      <xdr:rowOff>152400</xdr:rowOff>
    </xdr:to>
    <xdr:pic>
      <xdr:nvPicPr>
        <xdr:cNvPr id="9" name="Picture 8"/>
        <xdr:cNvPicPr>
          <a:picLocks noChangeAspect="1"/>
        </xdr:cNvPicPr>
      </xdr:nvPicPr>
      <xdr:blipFill rotWithShape="1">
        <a:blip xmlns:r="http://schemas.openxmlformats.org/officeDocument/2006/relationships" r:embed="rId4"/>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29</xdr:row>
      <xdr:rowOff>9525</xdr:rowOff>
    </xdr:from>
    <xdr:to>
      <xdr:col>6</xdr:col>
      <xdr:colOff>534068</xdr:colOff>
      <xdr:row>33</xdr:row>
      <xdr:rowOff>2533650</xdr:rowOff>
    </xdr:to>
    <xdr:pic>
      <xdr:nvPicPr>
        <xdr:cNvPr id="6" name="Picture 5"/>
        <xdr:cNvPicPr>
          <a:picLocks noChangeAspect="1"/>
        </xdr:cNvPicPr>
      </xdr:nvPicPr>
      <xdr:blipFill rotWithShape="1">
        <a:blip xmlns:r="http://schemas.openxmlformats.org/officeDocument/2006/relationships" r:embed="rId5"/>
        <a:srcRect l="21257" t="19856" r="25136" b="11720"/>
        <a:stretch/>
      </xdr:blipFill>
      <xdr:spPr>
        <a:xfrm>
          <a:off x="28575" y="22964775"/>
          <a:ext cx="4576901" cy="3286125"/>
        </a:xfrm>
        <a:prstGeom prst="rect">
          <a:avLst/>
        </a:prstGeom>
      </xdr:spPr>
    </xdr:pic>
    <xdr:clientData/>
  </xdr:twoCellAnchor>
  <xdr:twoCellAnchor editAs="oneCell">
    <xdr:from>
      <xdr:col>0</xdr:col>
      <xdr:colOff>21167</xdr:colOff>
      <xdr:row>44</xdr:row>
      <xdr:rowOff>12378</xdr:rowOff>
    </xdr:from>
    <xdr:to>
      <xdr:col>7</xdr:col>
      <xdr:colOff>313878</xdr:colOff>
      <xdr:row>56</xdr:row>
      <xdr:rowOff>635000</xdr:rowOff>
    </xdr:to>
    <xdr:pic>
      <xdr:nvPicPr>
        <xdr:cNvPr id="7" name="Picture 6"/>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682" t="4096" r="12668"/>
        <a:stretch/>
      </xdr:blipFill>
      <xdr:spPr>
        <a:xfrm>
          <a:off x="21167" y="24290545"/>
          <a:ext cx="5118711" cy="3861122"/>
        </a:xfrm>
        <a:prstGeom prst="rect">
          <a:avLst/>
        </a:prstGeom>
      </xdr:spPr>
    </xdr:pic>
    <xdr:clientData/>
  </xdr:twoCellAnchor>
  <xdr:twoCellAnchor editAs="oneCell">
    <xdr:from>
      <xdr:col>8</xdr:col>
      <xdr:colOff>31749</xdr:colOff>
      <xdr:row>44</xdr:row>
      <xdr:rowOff>1314</xdr:rowOff>
    </xdr:from>
    <xdr:to>
      <xdr:col>12</xdr:col>
      <xdr:colOff>1039026</xdr:colOff>
      <xdr:row>56</xdr:row>
      <xdr:rowOff>1280583</xdr:rowOff>
    </xdr:to>
    <xdr:pic>
      <xdr:nvPicPr>
        <xdr:cNvPr id="8" name="Picture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38749" y="24279481"/>
          <a:ext cx="4404527" cy="4517769"/>
        </a:xfrm>
        <a:prstGeom prst="rect">
          <a:avLst/>
        </a:prstGeom>
      </xdr:spPr>
    </xdr:pic>
    <xdr:clientData/>
  </xdr:twoCellAnchor>
  <xdr:twoCellAnchor editAs="oneCell">
    <xdr:from>
      <xdr:col>0</xdr:col>
      <xdr:colOff>15875</xdr:colOff>
      <xdr:row>67</xdr:row>
      <xdr:rowOff>0</xdr:rowOff>
    </xdr:from>
    <xdr:to>
      <xdr:col>5</xdr:col>
      <xdr:colOff>240425</xdr:colOff>
      <xdr:row>80</xdr:row>
      <xdr:rowOff>95250</xdr:rowOff>
    </xdr:to>
    <xdr:pic>
      <xdr:nvPicPr>
        <xdr:cNvPr id="3" name="Picture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5875" y="33535938"/>
          <a:ext cx="3534488" cy="3476625"/>
        </a:xfrm>
        <a:prstGeom prst="rect">
          <a:avLst/>
        </a:prstGeom>
      </xdr:spPr>
    </xdr:pic>
    <xdr:clientData/>
  </xdr:twoCellAnchor>
  <xdr:twoCellAnchor editAs="oneCell">
    <xdr:from>
      <xdr:col>6</xdr:col>
      <xdr:colOff>15875</xdr:colOff>
      <xdr:row>67</xdr:row>
      <xdr:rowOff>15875</xdr:rowOff>
    </xdr:from>
    <xdr:to>
      <xdr:col>10</xdr:col>
      <xdr:colOff>392213</xdr:colOff>
      <xdr:row>80</xdr:row>
      <xdr:rowOff>71437</xdr:rowOff>
    </xdr:to>
    <xdr:pic>
      <xdr:nvPicPr>
        <xdr:cNvPr id="5" name="Picture 4"/>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087813" y="33551813"/>
          <a:ext cx="3852963" cy="3436937"/>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2"/>
  <sheetViews>
    <sheetView tabSelected="1" zoomScale="120" zoomScaleNormal="120" workbookViewId="0">
      <pane ySplit="6" topLeftCell="A13" activePane="bottomLeft" state="frozen"/>
      <selection pane="bottomLeft" activeCell="A2" sqref="A2:J2"/>
    </sheetView>
  </sheetViews>
  <sheetFormatPr defaultRowHeight="15" x14ac:dyDescent="0.25"/>
  <cols>
    <col min="1" max="1" width="5.140625" customWidth="1"/>
    <col min="2" max="2" width="19.7109375" customWidth="1"/>
    <col min="3" max="3" width="6.140625" customWidth="1"/>
    <col min="4" max="4" width="7.85546875" customWidth="1"/>
    <col min="5" max="5" width="10.7109375" customWidth="1"/>
    <col min="6" max="6" width="11.42578125" customWidth="1"/>
    <col min="7" max="7" width="11.28515625" customWidth="1"/>
    <col min="8" max="8" width="5.7109375" customWidth="1"/>
    <col min="9" max="9" width="8.42578125" customWidth="1"/>
    <col min="10" max="10" width="26.7109375" customWidth="1"/>
    <col min="11" max="11" width="8.28515625" customWidth="1"/>
    <col min="12" max="12" width="7.5703125" customWidth="1"/>
    <col min="13" max="13" width="22.28515625" customWidth="1"/>
    <col min="14" max="14" width="12.140625" bestFit="1" customWidth="1"/>
    <col min="15" max="15" width="12.5703125" bestFit="1" customWidth="1"/>
  </cols>
  <sheetData>
    <row r="1" spans="1:15" ht="15.75" x14ac:dyDescent="0.25">
      <c r="J1" s="31" t="s">
        <v>63</v>
      </c>
    </row>
    <row r="2" spans="1:15" ht="36.75" customHeight="1" x14ac:dyDescent="0.25">
      <c r="A2" s="38" t="s">
        <v>93</v>
      </c>
      <c r="B2" s="38"/>
      <c r="C2" s="38"/>
      <c r="D2" s="38"/>
      <c r="E2" s="38"/>
      <c r="F2" s="38"/>
      <c r="G2" s="38"/>
      <c r="H2" s="38"/>
      <c r="I2" s="38"/>
      <c r="J2" s="38"/>
      <c r="M2" s="1" t="s">
        <v>64</v>
      </c>
      <c r="O2" s="22"/>
    </row>
    <row r="3" spans="1:15" ht="15.75" x14ac:dyDescent="0.25">
      <c r="A3" s="2" t="s">
        <v>42</v>
      </c>
      <c r="O3" s="22"/>
    </row>
    <row r="4" spans="1:15" ht="15.75" x14ac:dyDescent="0.25">
      <c r="A4" s="3" t="s">
        <v>3</v>
      </c>
      <c r="B4" s="3"/>
      <c r="C4" s="3"/>
      <c r="D4" s="3"/>
      <c r="E4" s="4">
        <f>E12+E24+E39+E62</f>
        <v>5190939.4101613173</v>
      </c>
      <c r="F4" s="4">
        <f>F12+F24+F39+F62</f>
        <v>644723.06000000029</v>
      </c>
      <c r="G4" s="4">
        <f>G12+G24+G39+G62</f>
        <v>4370324</v>
      </c>
      <c r="H4" s="4">
        <f>H12+H24+H39+H62</f>
        <v>0</v>
      </c>
      <c r="J4" s="5" t="s">
        <v>4</v>
      </c>
      <c r="K4" s="4">
        <f>M4-G4</f>
        <v>0</v>
      </c>
      <c r="M4" s="6">
        <v>4370324</v>
      </c>
      <c r="O4" s="22"/>
    </row>
    <row r="5" spans="1:15" ht="20.25" customHeight="1" x14ac:dyDescent="0.25">
      <c r="A5" s="54" t="s">
        <v>5</v>
      </c>
      <c r="B5" s="54" t="s">
        <v>0</v>
      </c>
      <c r="C5" s="55" t="s">
        <v>6</v>
      </c>
      <c r="D5" s="55" t="s">
        <v>7</v>
      </c>
      <c r="E5" s="54" t="s">
        <v>8</v>
      </c>
      <c r="F5" s="54" t="s">
        <v>9</v>
      </c>
      <c r="G5" s="54"/>
      <c r="H5" s="54"/>
      <c r="I5" s="54"/>
      <c r="J5" s="54" t="s">
        <v>10</v>
      </c>
      <c r="K5" s="54" t="s">
        <v>11</v>
      </c>
      <c r="L5" s="54"/>
      <c r="M5" s="54" t="s">
        <v>12</v>
      </c>
    </row>
    <row r="6" spans="1:15" ht="49.5" customHeight="1" x14ac:dyDescent="0.25">
      <c r="A6" s="54"/>
      <c r="B6" s="54"/>
      <c r="C6" s="55"/>
      <c r="D6" s="55"/>
      <c r="E6" s="54"/>
      <c r="F6" s="7" t="s">
        <v>13</v>
      </c>
      <c r="G6" s="8" t="s">
        <v>14</v>
      </c>
      <c r="H6" s="7" t="s">
        <v>15</v>
      </c>
      <c r="I6" s="7" t="s">
        <v>86</v>
      </c>
      <c r="J6" s="54"/>
      <c r="K6" s="7" t="s">
        <v>16</v>
      </c>
      <c r="L6" s="7" t="s">
        <v>17</v>
      </c>
      <c r="M6" s="54"/>
    </row>
    <row r="7" spans="1:15" x14ac:dyDescent="0.25">
      <c r="A7" s="56" t="s">
        <v>18</v>
      </c>
      <c r="B7" s="56"/>
      <c r="C7" s="56"/>
      <c r="D7" s="56"/>
      <c r="E7" s="56"/>
      <c r="F7" s="56"/>
      <c r="G7" s="56"/>
      <c r="H7" s="56"/>
      <c r="I7" s="56"/>
      <c r="J7" s="56"/>
      <c r="K7" s="56"/>
      <c r="L7" s="56"/>
      <c r="M7" s="56"/>
    </row>
    <row r="8" spans="1:15" x14ac:dyDescent="0.25">
      <c r="A8" s="56" t="s">
        <v>43</v>
      </c>
      <c r="B8" s="56"/>
      <c r="C8" s="56"/>
      <c r="D8" s="56"/>
      <c r="E8" s="56"/>
      <c r="F8" s="56"/>
      <c r="G8" s="56"/>
      <c r="H8" s="56"/>
      <c r="I8" s="56"/>
      <c r="J8" s="56"/>
      <c r="K8" s="56"/>
      <c r="L8" s="56"/>
      <c r="M8" s="56"/>
    </row>
    <row r="9" spans="1:15" x14ac:dyDescent="0.25">
      <c r="A9" s="46" t="s">
        <v>44</v>
      </c>
      <c r="B9" s="46"/>
      <c r="C9" s="46"/>
      <c r="D9" s="46"/>
      <c r="E9" s="46"/>
      <c r="F9" s="46"/>
      <c r="G9" s="46"/>
      <c r="H9" s="46"/>
      <c r="I9" s="46"/>
      <c r="J9" s="46"/>
      <c r="K9" s="46"/>
      <c r="L9" s="46"/>
      <c r="M9" s="46"/>
    </row>
    <row r="10" spans="1:15" ht="58.5" customHeight="1" x14ac:dyDescent="0.25">
      <c r="A10" s="39" t="s">
        <v>45</v>
      </c>
      <c r="B10" s="40"/>
      <c r="C10" s="40"/>
      <c r="D10" s="40"/>
      <c r="E10" s="40"/>
      <c r="F10" s="40"/>
      <c r="G10" s="40"/>
      <c r="H10" s="40"/>
      <c r="I10" s="40"/>
      <c r="J10" s="40"/>
      <c r="K10" s="40"/>
      <c r="L10" s="40"/>
      <c r="M10" s="41"/>
    </row>
    <row r="11" spans="1:15" ht="84" customHeight="1" x14ac:dyDescent="0.25">
      <c r="A11" s="51" t="s">
        <v>68</v>
      </c>
      <c r="B11" s="52"/>
      <c r="C11" s="52"/>
      <c r="D11" s="52"/>
      <c r="E11" s="52"/>
      <c r="F11" s="52"/>
      <c r="G11" s="52"/>
      <c r="H11" s="52"/>
      <c r="I11" s="52"/>
      <c r="J11" s="52"/>
      <c r="K11" s="52"/>
      <c r="L11" s="52"/>
      <c r="M11" s="53"/>
    </row>
    <row r="12" spans="1:15" ht="61.5" customHeight="1" x14ac:dyDescent="0.25">
      <c r="A12" s="9" t="s">
        <v>19</v>
      </c>
      <c r="B12" s="9" t="s">
        <v>69</v>
      </c>
      <c r="C12" s="9">
        <v>4</v>
      </c>
      <c r="D12" s="9" t="s">
        <v>20</v>
      </c>
      <c r="E12" s="18">
        <f>E13+E14+E15+E16</f>
        <v>1095784.4600000002</v>
      </c>
      <c r="F12" s="18">
        <f>E12-G12-I12</f>
        <v>119098.40000000021</v>
      </c>
      <c r="G12" s="19">
        <v>937003.36</v>
      </c>
      <c r="H12" s="18">
        <v>0</v>
      </c>
      <c r="I12" s="18">
        <v>39682.699999999997</v>
      </c>
      <c r="J12" s="34" t="s">
        <v>83</v>
      </c>
      <c r="K12" s="12" t="s">
        <v>2</v>
      </c>
      <c r="L12" s="12" t="s">
        <v>65</v>
      </c>
      <c r="M12" s="42" t="s">
        <v>72</v>
      </c>
      <c r="O12" s="21"/>
    </row>
    <row r="13" spans="1:15" ht="50.25" customHeight="1" x14ac:dyDescent="0.25">
      <c r="A13" s="9" t="s">
        <v>22</v>
      </c>
      <c r="B13" s="9" t="s">
        <v>23</v>
      </c>
      <c r="C13" s="9"/>
      <c r="D13" s="9"/>
      <c r="E13" s="18">
        <v>37243.800000000003</v>
      </c>
      <c r="F13" s="18"/>
      <c r="G13" s="18"/>
      <c r="H13" s="18"/>
      <c r="I13" s="18"/>
      <c r="J13" s="9" t="s">
        <v>66</v>
      </c>
      <c r="K13" s="12" t="s">
        <v>2</v>
      </c>
      <c r="L13" s="13" t="s">
        <v>1</v>
      </c>
      <c r="M13" s="43"/>
    </row>
    <row r="14" spans="1:15" ht="33.75" x14ac:dyDescent="0.25">
      <c r="A14" s="9" t="s">
        <v>24</v>
      </c>
      <c r="B14" s="9" t="s">
        <v>71</v>
      </c>
      <c r="C14" s="9"/>
      <c r="D14" s="9"/>
      <c r="E14" s="18">
        <v>1043645.56</v>
      </c>
      <c r="F14" s="29"/>
      <c r="G14" s="29"/>
      <c r="H14" s="18"/>
      <c r="I14" s="18"/>
      <c r="J14" s="9" t="s">
        <v>76</v>
      </c>
      <c r="K14" s="9" t="s">
        <v>21</v>
      </c>
      <c r="L14" s="9" t="s">
        <v>65</v>
      </c>
      <c r="M14" s="43"/>
    </row>
    <row r="15" spans="1:15" ht="22.5" x14ac:dyDescent="0.25">
      <c r="A15" s="9" t="s">
        <v>25</v>
      </c>
      <c r="B15" s="9" t="s">
        <v>78</v>
      </c>
      <c r="C15" s="9"/>
      <c r="D15" s="9"/>
      <c r="E15" s="33">
        <v>11688.6</v>
      </c>
      <c r="F15" s="29"/>
      <c r="G15" s="29"/>
      <c r="H15" s="18"/>
      <c r="I15" s="18"/>
      <c r="J15" s="9" t="s">
        <v>82</v>
      </c>
      <c r="K15" s="9" t="s">
        <v>21</v>
      </c>
      <c r="L15" s="9" t="s">
        <v>65</v>
      </c>
      <c r="M15" s="43"/>
    </row>
    <row r="16" spans="1:15" ht="25.5" customHeight="1" x14ac:dyDescent="0.25">
      <c r="A16" s="9" t="s">
        <v>80</v>
      </c>
      <c r="B16" s="9" t="s">
        <v>79</v>
      </c>
      <c r="C16" s="9"/>
      <c r="D16" s="9"/>
      <c r="E16" s="18">
        <v>3206.5</v>
      </c>
      <c r="F16" s="29"/>
      <c r="G16" s="29"/>
      <c r="H16" s="18"/>
      <c r="I16" s="18"/>
      <c r="J16" s="9" t="s">
        <v>81</v>
      </c>
      <c r="K16" s="9" t="s">
        <v>21</v>
      </c>
      <c r="L16" s="9" t="s">
        <v>65</v>
      </c>
      <c r="M16" s="44"/>
    </row>
    <row r="17" spans="1:13" ht="12" customHeight="1" x14ac:dyDescent="0.25">
      <c r="A17" s="14"/>
      <c r="B17" s="15" t="s">
        <v>28</v>
      </c>
      <c r="C17" s="14"/>
      <c r="D17" s="14"/>
      <c r="E17" s="14"/>
      <c r="F17" s="35"/>
      <c r="G17" s="35"/>
      <c r="H17" s="14"/>
      <c r="I17" s="14"/>
      <c r="J17" s="14"/>
      <c r="K17" s="14"/>
      <c r="L17" s="14"/>
      <c r="M17" s="16"/>
    </row>
    <row r="18" spans="1:13" ht="23.25" customHeight="1" x14ac:dyDescent="0.25">
      <c r="A18" s="23" t="s">
        <v>46</v>
      </c>
      <c r="B18" s="15"/>
      <c r="C18" s="14"/>
      <c r="D18" s="14"/>
      <c r="E18" s="23" t="s">
        <v>47</v>
      </c>
      <c r="G18" s="14"/>
      <c r="H18" s="14"/>
      <c r="I18" s="47" t="s">
        <v>48</v>
      </c>
      <c r="J18" s="47"/>
      <c r="K18" s="23"/>
      <c r="L18" s="14"/>
      <c r="M18" s="16"/>
    </row>
    <row r="19" spans="1:13" ht="324.75" customHeight="1" x14ac:dyDescent="0.25">
      <c r="A19" s="14"/>
      <c r="B19" s="15"/>
      <c r="C19" s="14"/>
      <c r="D19" s="14"/>
      <c r="E19" s="14"/>
      <c r="F19" s="14"/>
      <c r="G19" s="14"/>
      <c r="H19" s="14"/>
      <c r="I19" s="14"/>
      <c r="J19" s="14"/>
      <c r="K19" s="14"/>
      <c r="L19" s="14"/>
      <c r="M19" s="16"/>
    </row>
    <row r="20" spans="1:13" ht="15" customHeight="1" x14ac:dyDescent="0.25">
      <c r="A20" s="23"/>
    </row>
    <row r="21" spans="1:13" x14ac:dyDescent="0.25">
      <c r="A21" s="46" t="s">
        <v>49</v>
      </c>
      <c r="B21" s="46"/>
      <c r="C21" s="46"/>
      <c r="D21" s="46"/>
      <c r="E21" s="46"/>
      <c r="F21" s="46"/>
      <c r="G21" s="46"/>
      <c r="H21" s="46"/>
      <c r="I21" s="46"/>
      <c r="J21" s="46"/>
      <c r="K21" s="46"/>
      <c r="L21" s="46"/>
      <c r="M21" s="46"/>
    </row>
    <row r="22" spans="1:13" ht="47.25" customHeight="1" x14ac:dyDescent="0.25">
      <c r="A22" s="39" t="s">
        <v>50</v>
      </c>
      <c r="B22" s="40"/>
      <c r="C22" s="40"/>
      <c r="D22" s="40"/>
      <c r="E22" s="40"/>
      <c r="F22" s="40"/>
      <c r="G22" s="40"/>
      <c r="H22" s="40"/>
      <c r="I22" s="40"/>
      <c r="J22" s="40"/>
      <c r="K22" s="40"/>
      <c r="L22" s="40"/>
      <c r="M22" s="41"/>
    </row>
    <row r="23" spans="1:13" ht="60" customHeight="1" x14ac:dyDescent="0.25">
      <c r="A23" s="39" t="s">
        <v>51</v>
      </c>
      <c r="B23" s="40"/>
      <c r="C23" s="40"/>
      <c r="D23" s="40"/>
      <c r="E23" s="40"/>
      <c r="F23" s="40"/>
      <c r="G23" s="40"/>
      <c r="H23" s="40"/>
      <c r="I23" s="40"/>
      <c r="J23" s="40"/>
      <c r="K23" s="40"/>
      <c r="L23" s="40"/>
      <c r="M23" s="41"/>
    </row>
    <row r="24" spans="1:13" ht="53.25" customHeight="1" x14ac:dyDescent="0.25">
      <c r="A24" s="9" t="s">
        <v>29</v>
      </c>
      <c r="B24" s="9" t="s">
        <v>52</v>
      </c>
      <c r="C24" s="9">
        <v>4</v>
      </c>
      <c r="D24" s="9" t="s">
        <v>20</v>
      </c>
      <c r="E24" s="18">
        <f>E25+E26+E27</f>
        <v>222319.59</v>
      </c>
      <c r="F24" s="18">
        <f>E24-G24-I24</f>
        <v>25488.970000000008</v>
      </c>
      <c r="G24" s="19">
        <v>188513.83</v>
      </c>
      <c r="H24" s="18">
        <v>0</v>
      </c>
      <c r="I24" s="18">
        <v>8316.7900000000009</v>
      </c>
      <c r="J24" s="9" t="s">
        <v>73</v>
      </c>
      <c r="K24" s="12" t="s">
        <v>1</v>
      </c>
      <c r="L24" s="12" t="s">
        <v>21</v>
      </c>
      <c r="M24" s="42" t="s">
        <v>74</v>
      </c>
    </row>
    <row r="25" spans="1:13" ht="22.5" x14ac:dyDescent="0.25">
      <c r="A25" s="9" t="s">
        <v>30</v>
      </c>
      <c r="B25" s="9" t="s">
        <v>23</v>
      </c>
      <c r="C25" s="9"/>
      <c r="D25" s="9"/>
      <c r="E25" s="18">
        <v>4196.88</v>
      </c>
      <c r="F25" s="18"/>
      <c r="G25" s="18"/>
      <c r="H25" s="18"/>
      <c r="I25" s="18"/>
      <c r="J25" s="9" t="s">
        <v>40</v>
      </c>
      <c r="K25" s="12" t="s">
        <v>1</v>
      </c>
      <c r="L25" s="13" t="s">
        <v>1</v>
      </c>
      <c r="M25" s="43"/>
    </row>
    <row r="26" spans="1:13" ht="22.5" x14ac:dyDescent="0.25">
      <c r="A26" s="9" t="s">
        <v>31</v>
      </c>
      <c r="B26" s="9" t="s">
        <v>53</v>
      </c>
      <c r="C26" s="9"/>
      <c r="D26" s="9"/>
      <c r="E26" s="18">
        <v>213403.71</v>
      </c>
      <c r="F26" s="18"/>
      <c r="G26" s="18"/>
      <c r="H26" s="18"/>
      <c r="I26" s="18"/>
      <c r="J26" s="9" t="s">
        <v>54</v>
      </c>
      <c r="K26" s="9" t="s">
        <v>21</v>
      </c>
      <c r="L26" s="9" t="s">
        <v>21</v>
      </c>
      <c r="M26" s="43"/>
    </row>
    <row r="27" spans="1:13" ht="29.25" customHeight="1" x14ac:dyDescent="0.25">
      <c r="A27" s="9" t="s">
        <v>32</v>
      </c>
      <c r="B27" s="9" t="s">
        <v>26</v>
      </c>
      <c r="C27" s="9"/>
      <c r="D27" s="9"/>
      <c r="E27" s="18">
        <v>4719</v>
      </c>
      <c r="F27" s="18"/>
      <c r="G27" s="18"/>
      <c r="H27" s="18"/>
      <c r="I27" s="18"/>
      <c r="J27" s="9" t="s">
        <v>27</v>
      </c>
      <c r="K27" s="9" t="s">
        <v>21</v>
      </c>
      <c r="L27" s="9" t="s">
        <v>21</v>
      </c>
      <c r="M27" s="44"/>
    </row>
    <row r="28" spans="1:13" x14ac:dyDescent="0.25">
      <c r="B28" s="15" t="s">
        <v>28</v>
      </c>
    </row>
    <row r="29" spans="1:13" x14ac:dyDescent="0.25">
      <c r="A29" s="23" t="s">
        <v>46</v>
      </c>
      <c r="H29" s="24"/>
      <c r="I29" s="24" t="s">
        <v>48</v>
      </c>
    </row>
    <row r="33" spans="1:13" x14ac:dyDescent="0.25">
      <c r="A33" s="23"/>
    </row>
    <row r="34" spans="1:13" ht="258" customHeight="1" x14ac:dyDescent="0.25"/>
    <row r="35" spans="1:13" ht="21" customHeight="1" x14ac:dyDescent="0.25"/>
    <row r="36" spans="1:13" x14ac:dyDescent="0.25">
      <c r="A36" s="46" t="s">
        <v>55</v>
      </c>
      <c r="B36" s="46"/>
      <c r="C36" s="46"/>
      <c r="D36" s="46"/>
      <c r="E36" s="46"/>
      <c r="F36" s="46"/>
      <c r="G36" s="46"/>
      <c r="H36" s="46"/>
      <c r="I36" s="46"/>
      <c r="J36" s="46"/>
      <c r="K36" s="46"/>
      <c r="L36" s="46"/>
      <c r="M36" s="46"/>
    </row>
    <row r="37" spans="1:13" ht="60" customHeight="1" x14ac:dyDescent="0.25">
      <c r="A37" s="48" t="s">
        <v>56</v>
      </c>
      <c r="B37" s="49"/>
      <c r="C37" s="49"/>
      <c r="D37" s="49"/>
      <c r="E37" s="49"/>
      <c r="F37" s="49"/>
      <c r="G37" s="49"/>
      <c r="H37" s="49"/>
      <c r="I37" s="49"/>
      <c r="J37" s="49"/>
      <c r="K37" s="49"/>
      <c r="L37" s="49"/>
      <c r="M37" s="50"/>
    </row>
    <row r="38" spans="1:13" ht="83.25" customHeight="1" x14ac:dyDescent="0.25">
      <c r="A38" s="39" t="s">
        <v>88</v>
      </c>
      <c r="B38" s="40"/>
      <c r="C38" s="40"/>
      <c r="D38" s="40"/>
      <c r="E38" s="40"/>
      <c r="F38" s="40"/>
      <c r="G38" s="40"/>
      <c r="H38" s="40"/>
      <c r="I38" s="40"/>
      <c r="J38" s="40"/>
      <c r="K38" s="40"/>
      <c r="L38" s="40"/>
      <c r="M38" s="41"/>
    </row>
    <row r="39" spans="1:13" ht="56.25" x14ac:dyDescent="0.25">
      <c r="A39" s="9" t="s">
        <v>33</v>
      </c>
      <c r="B39" s="9" t="s">
        <v>70</v>
      </c>
      <c r="C39" s="9">
        <v>4</v>
      </c>
      <c r="D39" s="9" t="s">
        <v>20</v>
      </c>
      <c r="E39" s="18">
        <f>E40+E41+E42</f>
        <v>1839509.1400000001</v>
      </c>
      <c r="F39" s="18">
        <f>E39-G39-I39</f>
        <v>268551.06000000006</v>
      </c>
      <c r="G39" s="19">
        <v>1504579.57</v>
      </c>
      <c r="H39" s="18">
        <v>0</v>
      </c>
      <c r="I39" s="18">
        <v>66378.509999999995</v>
      </c>
      <c r="J39" s="9" t="s">
        <v>91</v>
      </c>
      <c r="K39" s="12" t="s">
        <v>2</v>
      </c>
      <c r="L39" s="12" t="s">
        <v>75</v>
      </c>
      <c r="M39" s="42" t="s">
        <v>57</v>
      </c>
    </row>
    <row r="40" spans="1:13" ht="45" customHeight="1" x14ac:dyDescent="0.25">
      <c r="A40" s="9" t="s">
        <v>34</v>
      </c>
      <c r="B40" s="9" t="s">
        <v>58</v>
      </c>
      <c r="C40" s="9"/>
      <c r="D40" s="9"/>
      <c r="E40" s="18">
        <v>39290.559999999998</v>
      </c>
      <c r="F40" s="18"/>
      <c r="G40" s="18"/>
      <c r="H40" s="18"/>
      <c r="I40" s="18"/>
      <c r="J40" s="9" t="s">
        <v>84</v>
      </c>
      <c r="K40" s="12" t="s">
        <v>2</v>
      </c>
      <c r="L40" s="13" t="s">
        <v>1</v>
      </c>
      <c r="M40" s="43"/>
    </row>
    <row r="41" spans="1:13" ht="69.75" customHeight="1" x14ac:dyDescent="0.25">
      <c r="A41" s="9" t="s">
        <v>35</v>
      </c>
      <c r="B41" s="9" t="s">
        <v>90</v>
      </c>
      <c r="C41" s="9"/>
      <c r="D41" s="9"/>
      <c r="E41" s="18">
        <v>1773949.48</v>
      </c>
      <c r="F41" s="18"/>
      <c r="G41" s="18"/>
      <c r="H41" s="18"/>
      <c r="I41" s="18"/>
      <c r="J41" s="9" t="s">
        <v>87</v>
      </c>
      <c r="K41" s="9" t="s">
        <v>21</v>
      </c>
      <c r="L41" s="9" t="s">
        <v>75</v>
      </c>
      <c r="M41" s="43"/>
    </row>
    <row r="42" spans="1:13" ht="22.5" x14ac:dyDescent="0.25">
      <c r="A42" s="9" t="s">
        <v>36</v>
      </c>
      <c r="B42" s="9" t="s">
        <v>26</v>
      </c>
      <c r="C42" s="9"/>
      <c r="D42" s="9"/>
      <c r="E42" s="18">
        <v>26269.1</v>
      </c>
      <c r="F42" s="18"/>
      <c r="G42" s="18"/>
      <c r="H42" s="18"/>
      <c r="I42" s="18"/>
      <c r="J42" s="9" t="s">
        <v>27</v>
      </c>
      <c r="K42" s="9" t="s">
        <v>21</v>
      </c>
      <c r="L42" s="9" t="s">
        <v>75</v>
      </c>
      <c r="M42" s="44"/>
    </row>
    <row r="43" spans="1:13" x14ac:dyDescent="0.25">
      <c r="B43" s="15" t="s">
        <v>28</v>
      </c>
    </row>
    <row r="44" spans="1:13" x14ac:dyDescent="0.25">
      <c r="A44" s="23" t="s">
        <v>46</v>
      </c>
      <c r="B44" s="15"/>
      <c r="C44" s="14"/>
      <c r="D44" s="14"/>
      <c r="E44" s="23"/>
      <c r="G44" s="14"/>
      <c r="H44" s="28"/>
      <c r="I44" s="24" t="s">
        <v>48</v>
      </c>
      <c r="J44" s="23"/>
      <c r="M44" s="16"/>
    </row>
    <row r="45" spans="1:13" x14ac:dyDescent="0.25">
      <c r="A45" s="25"/>
      <c r="F45" s="26"/>
      <c r="H45" s="32"/>
    </row>
    <row r="55" spans="1:14" ht="90" customHeight="1" x14ac:dyDescent="0.25"/>
    <row r="56" spans="1:14" ht="15" customHeight="1" x14ac:dyDescent="0.25">
      <c r="A56" s="27"/>
      <c r="L56" s="23"/>
    </row>
    <row r="57" spans="1:14" ht="101.25" customHeight="1" x14ac:dyDescent="0.25"/>
    <row r="59" spans="1:14" x14ac:dyDescent="0.25">
      <c r="A59" s="45" t="s">
        <v>59</v>
      </c>
      <c r="B59" s="45"/>
      <c r="C59" s="45"/>
      <c r="D59" s="45"/>
      <c r="E59" s="45"/>
      <c r="F59" s="45"/>
      <c r="G59" s="45"/>
      <c r="H59" s="45"/>
      <c r="I59" s="45"/>
      <c r="J59" s="45"/>
      <c r="K59" s="45"/>
      <c r="L59" s="45"/>
      <c r="M59" s="45"/>
    </row>
    <row r="60" spans="1:14" ht="39.75" customHeight="1" x14ac:dyDescent="0.25">
      <c r="A60" s="46" t="s">
        <v>60</v>
      </c>
      <c r="B60" s="46"/>
      <c r="C60" s="46"/>
      <c r="D60" s="46"/>
      <c r="E60" s="46"/>
      <c r="F60" s="46"/>
      <c r="G60" s="46"/>
      <c r="H60" s="46"/>
      <c r="I60" s="46"/>
      <c r="J60" s="46"/>
      <c r="K60" s="46"/>
      <c r="L60" s="46"/>
      <c r="M60" s="46"/>
    </row>
    <row r="61" spans="1:14" ht="82.5" customHeight="1" x14ac:dyDescent="0.25">
      <c r="A61" s="39" t="s">
        <v>67</v>
      </c>
      <c r="B61" s="40"/>
      <c r="C61" s="40"/>
      <c r="D61" s="40"/>
      <c r="E61" s="40"/>
      <c r="F61" s="40"/>
      <c r="G61" s="40"/>
      <c r="H61" s="40"/>
      <c r="I61" s="40"/>
      <c r="J61" s="40"/>
      <c r="K61" s="40"/>
      <c r="L61" s="40"/>
      <c r="M61" s="41"/>
    </row>
    <row r="62" spans="1:14" ht="65.25" customHeight="1" x14ac:dyDescent="0.25">
      <c r="A62" s="9" t="s">
        <v>37</v>
      </c>
      <c r="B62" s="9" t="s">
        <v>61</v>
      </c>
      <c r="C62" s="12" t="s">
        <v>62</v>
      </c>
      <c r="D62" s="12" t="s">
        <v>20</v>
      </c>
      <c r="E62" s="10">
        <f>F62+G62+I62</f>
        <v>2033326.2201613167</v>
      </c>
      <c r="F62" s="17">
        <v>231584.63</v>
      </c>
      <c r="G62" s="11">
        <v>1740227.24</v>
      </c>
      <c r="H62" s="12">
        <v>0</v>
      </c>
      <c r="I62" s="36">
        <f>(G62-(M4*6.0995241926417%)-E63)*3.75/85</f>
        <v>61514.350161316484</v>
      </c>
      <c r="J62" s="9" t="s">
        <v>92</v>
      </c>
      <c r="K62" s="9" t="s">
        <v>21</v>
      </c>
      <c r="L62" s="9" t="s">
        <v>65</v>
      </c>
      <c r="M62" s="42" t="s">
        <v>77</v>
      </c>
      <c r="N62" s="21"/>
    </row>
    <row r="63" spans="1:14" ht="33.75" x14ac:dyDescent="0.25">
      <c r="A63" s="20" t="s">
        <v>38</v>
      </c>
      <c r="B63" s="9" t="s">
        <v>23</v>
      </c>
      <c r="C63" s="12"/>
      <c r="D63" s="12"/>
      <c r="E63" s="10">
        <v>79333</v>
      </c>
      <c r="F63" s="10"/>
      <c r="G63" s="37"/>
      <c r="H63" s="12"/>
      <c r="I63" s="12"/>
      <c r="J63" s="12" t="s">
        <v>85</v>
      </c>
      <c r="K63" s="9"/>
      <c r="L63" s="9"/>
      <c r="M63" s="43"/>
    </row>
    <row r="64" spans="1:14" ht="54.75" customHeight="1" x14ac:dyDescent="0.25">
      <c r="A64" s="9" t="s">
        <v>39</v>
      </c>
      <c r="B64" s="9" t="s">
        <v>71</v>
      </c>
      <c r="C64" s="12"/>
      <c r="D64" s="12"/>
      <c r="E64" s="10">
        <f>E62-E63-E65</f>
        <v>1938993.2201613167</v>
      </c>
      <c r="F64" s="29"/>
      <c r="G64" s="37"/>
      <c r="H64" s="12"/>
      <c r="I64" s="12"/>
      <c r="J64" s="9" t="s">
        <v>89</v>
      </c>
      <c r="K64" s="9"/>
      <c r="L64" s="9"/>
      <c r="M64" s="43"/>
    </row>
    <row r="65" spans="1:13" ht="39" customHeight="1" x14ac:dyDescent="0.25">
      <c r="A65" s="9" t="s">
        <v>41</v>
      </c>
      <c r="B65" s="9" t="s">
        <v>26</v>
      </c>
      <c r="C65" s="9"/>
      <c r="D65" s="9"/>
      <c r="E65" s="18">
        <v>15000</v>
      </c>
      <c r="F65" s="18"/>
      <c r="G65" s="37"/>
      <c r="H65" s="18"/>
      <c r="I65" s="18"/>
      <c r="J65" s="9" t="s">
        <v>27</v>
      </c>
      <c r="K65" s="9"/>
      <c r="L65" s="9"/>
      <c r="M65" s="44"/>
    </row>
    <row r="66" spans="1:13" x14ac:dyDescent="0.25">
      <c r="B66" s="15" t="s">
        <v>28</v>
      </c>
    </row>
    <row r="67" spans="1:13" ht="14.25" customHeight="1" x14ac:dyDescent="0.25">
      <c r="A67" s="23" t="s">
        <v>46</v>
      </c>
      <c r="B67" s="15"/>
      <c r="C67" s="14"/>
      <c r="D67" s="14"/>
      <c r="E67" s="23"/>
      <c r="I67" s="30" t="s">
        <v>48</v>
      </c>
      <c r="L67" s="14"/>
    </row>
    <row r="79" spans="1:13" ht="87" customHeight="1" x14ac:dyDescent="0.25"/>
    <row r="80" spans="1:13" ht="14.25" customHeight="1" x14ac:dyDescent="0.25"/>
    <row r="81" ht="29.25" customHeight="1" x14ac:dyDescent="0.25"/>
    <row r="82" ht="6.75" customHeight="1" x14ac:dyDescent="0.25"/>
  </sheetData>
  <mergeCells count="29">
    <mergeCell ref="M12:M16"/>
    <mergeCell ref="A9:M9"/>
    <mergeCell ref="A5:A6"/>
    <mergeCell ref="B5:B6"/>
    <mergeCell ref="C5:C6"/>
    <mergeCell ref="D5:D6"/>
    <mergeCell ref="E5:E6"/>
    <mergeCell ref="F5:I5"/>
    <mergeCell ref="J5:J6"/>
    <mergeCell ref="K5:L5"/>
    <mergeCell ref="M5:M6"/>
    <mergeCell ref="A7:M7"/>
    <mergeCell ref="A8:M8"/>
    <mergeCell ref="A2:J2"/>
    <mergeCell ref="A61:M61"/>
    <mergeCell ref="M62:M65"/>
    <mergeCell ref="A59:M59"/>
    <mergeCell ref="A60:M60"/>
    <mergeCell ref="M39:M42"/>
    <mergeCell ref="I18:J18"/>
    <mergeCell ref="A22:M22"/>
    <mergeCell ref="A21:M21"/>
    <mergeCell ref="A23:M23"/>
    <mergeCell ref="M24:M27"/>
    <mergeCell ref="A36:M36"/>
    <mergeCell ref="A37:M37"/>
    <mergeCell ref="A38:M38"/>
    <mergeCell ref="A10:M10"/>
    <mergeCell ref="A11:M11"/>
  </mergeCells>
  <pageMargins left="0.70866141732283472" right="0.70866141732283472" top="0.74803149606299213" bottom="0.35433070866141736" header="0.31496062992125984" footer="0.31496062992125984"/>
  <pageSetup paperSize="9" scale="8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2018-09-27T07:31:48Z</cp:lastPrinted>
  <dcterms:created xsi:type="dcterms:W3CDTF">2014-11-05T07:19:07Z</dcterms:created>
  <dcterms:modified xsi:type="dcterms:W3CDTF">2018-10-03T09:00:25Z</dcterms:modified>
</cp:coreProperties>
</file>