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Users\dace.taurina\Nextcloud\Administratīvās nodalas dokumenti\PROTOKOLI_KOMITEJAS_DOMES_SEDES\Sēžu sagatavošana\Domes sēde\2018\21.06.18_AD\"/>
    </mc:Choice>
  </mc:AlternateContent>
  <bookViews>
    <workbookView xWindow="0" yWindow="0" windowWidth="28800" windowHeight="11835"/>
  </bookViews>
  <sheets>
    <sheet name="SAM 5.6.2." sheetId="3" r:id="rId1"/>
  </sheets>
  <calcPr calcId="152511"/>
</workbook>
</file>

<file path=xl/calcChain.xml><?xml version="1.0" encoding="utf-8"?>
<calcChain xmlns="http://schemas.openxmlformats.org/spreadsheetml/2006/main">
  <c r="E12" i="3" l="1"/>
  <c r="F12" i="3" s="1"/>
  <c r="E82" i="3" l="1"/>
  <c r="H4" i="3"/>
  <c r="F82" i="3" l="1"/>
  <c r="F62" i="3"/>
  <c r="G61" i="3"/>
  <c r="F61" i="3"/>
  <c r="G60" i="3"/>
  <c r="F60" i="3"/>
  <c r="E28" i="3"/>
  <c r="G28" i="3" s="1"/>
  <c r="G27" i="3"/>
  <c r="F27" i="3"/>
  <c r="G26" i="3"/>
  <c r="F26" i="3"/>
  <c r="G25" i="3"/>
  <c r="F25" i="3"/>
  <c r="G24" i="3"/>
  <c r="F24" i="3"/>
  <c r="F59" i="3" l="1"/>
  <c r="E44" i="3"/>
  <c r="F44" i="3" s="1"/>
  <c r="E23" i="3"/>
  <c r="E59" i="3"/>
  <c r="G23" i="3"/>
  <c r="F28" i="3"/>
  <c r="G62" i="3"/>
  <c r="G59" i="3" s="1"/>
  <c r="E4" i="3" l="1"/>
  <c r="G4" i="3"/>
  <c r="K4" i="3" s="1"/>
  <c r="F23" i="3"/>
  <c r="F4" i="3" s="1"/>
</calcChain>
</file>

<file path=xl/sharedStrings.xml><?xml version="1.0" encoding="utf-8"?>
<sst xmlns="http://schemas.openxmlformats.org/spreadsheetml/2006/main" count="174" uniqueCount="124">
  <si>
    <t>Projekta nosaukums</t>
  </si>
  <si>
    <t>2017.</t>
  </si>
  <si>
    <t>2016.</t>
  </si>
  <si>
    <t>Kopējās šobrīd S.A.M. ietvaros plānoto projektu ideju izmaksas:</t>
  </si>
  <si>
    <t>ERAF kvotas atlikums</t>
  </si>
  <si>
    <t>N.p.k.</t>
  </si>
  <si>
    <t>Atbilstība vidēja termiņa prioritātēm</t>
  </si>
  <si>
    <t>Papildinātība ar citiem projektiem (norādīt projekta N.p.k.)</t>
  </si>
  <si>
    <t>Indikatīvā summa (EUR)</t>
  </si>
  <si>
    <t>Finanšu instruments, (EUR vai %)</t>
  </si>
  <si>
    <t>Projekta plānotie darbības rezultāti un to rezultatīvie rādītāji</t>
  </si>
  <si>
    <t>Plānotais laika posms</t>
  </si>
  <si>
    <t>Atbildīgais par projekta īstenošanu (sadarbības partneris)</t>
  </si>
  <si>
    <t>Pašvaldības budžets</t>
  </si>
  <si>
    <t>ES fondu finansējums (ERAF)</t>
  </si>
  <si>
    <t>Privātais sektors</t>
  </si>
  <si>
    <t>Projekta uzsākšanas datums</t>
  </si>
  <si>
    <t>Projekta realizācijas ilgums</t>
  </si>
  <si>
    <t>Integrētās teritoriju investīcijas</t>
  </si>
  <si>
    <t>1.</t>
  </si>
  <si>
    <t>N/a</t>
  </si>
  <si>
    <t>2018.</t>
  </si>
  <si>
    <t>1.1.</t>
  </si>
  <si>
    <t>Būvprojekta izstrāde</t>
  </si>
  <si>
    <t>1.2.</t>
  </si>
  <si>
    <t>1.3.</t>
  </si>
  <si>
    <t>Būvuzraudzība, autoruzraudzība</t>
  </si>
  <si>
    <t>Nodrošināta būvdarbu autoruzraudzība un būvuzraudzība.</t>
  </si>
  <si>
    <t>Teritorijas karte</t>
  </si>
  <si>
    <t>2.</t>
  </si>
  <si>
    <t>2.1.</t>
  </si>
  <si>
    <t>2.2.</t>
  </si>
  <si>
    <t>2.3.</t>
  </si>
  <si>
    <t>3.</t>
  </si>
  <si>
    <t>3.1.</t>
  </si>
  <si>
    <t>3.2.</t>
  </si>
  <si>
    <t>3.3.</t>
  </si>
  <si>
    <t>4.</t>
  </si>
  <si>
    <t>4.1.</t>
  </si>
  <si>
    <t>4.2.</t>
  </si>
  <si>
    <t>Veikta ceļa rekonstrukcijas būvprojekta izstrāde.</t>
  </si>
  <si>
    <t>4.3.</t>
  </si>
  <si>
    <t>Plānotās investīcijas stratēģiskā atbalsta mērķa 5.6.2.ietvaros</t>
  </si>
  <si>
    <t xml:space="preserve">5.6.2.SAM </t>
  </si>
  <si>
    <r>
      <t>Prioritārā projekta ideja:</t>
    </r>
    <r>
      <rPr>
        <sz val="8"/>
        <color indexed="8"/>
        <rFont val="Arial"/>
        <family val="2"/>
        <charset val="186"/>
      </rPr>
      <t xml:space="preserve"> </t>
    </r>
    <r>
      <rPr>
        <b/>
        <sz val="10"/>
        <color indexed="8"/>
        <rFont val="Arial"/>
        <family val="2"/>
        <charset val="186"/>
      </rPr>
      <t>Degradētās teritorijas revitalizācija Limbažu pilsētas ZA daļā, izbūvējot ražošanas telpas</t>
    </r>
  </si>
  <si>
    <r>
      <t>Projekta idejas pamatojums:</t>
    </r>
    <r>
      <rPr>
        <sz val="8"/>
        <color indexed="8"/>
        <rFont val="Arial"/>
        <family val="2"/>
        <charset val="186"/>
      </rPr>
      <t xml:space="preserve"> Limbažu pilsētā un tās apkārtnē laika gaitā izveidojušās vairākas degradētās teritorijas, kurās daļēji jau attīstās vai potenciāli varētu attīstīt uzņēmējdarbību.
Viena no tām ir daļa Meliorācijas un Meža ielas iekļautās teritorijas, kas Padomju gados izmantota kā kaļķa novietne. Teritorija ir pašvaldības īpašums; pietiekami plaša un viegli pieejama, lai tajā attīstītu infrastruktūru ražošanas vajadzībām. 
Bijušās kaļķa novietnes tuvumā koncentrējušies vairāki kokapstrādes uzņēmumi. Vietējais uzņēmums ir izrādījis interesi un gatavību šajā teritorijā attīstīt kokapstrādes uzņēmumu. 
Par labiekārtotās teritorijas izmantošanu tiks rīkota publiska nomas tiesību izsole.
</t>
    </r>
  </si>
  <si>
    <t>Degradētās teritorijas robežas</t>
  </si>
  <si>
    <t>Izbūvējamais angārs un cietā seguma laukumi</t>
  </si>
  <si>
    <t>Sakārtotās teritorijas robežas</t>
  </si>
  <si>
    <r>
      <t>Prioritārā projekta ideja:</t>
    </r>
    <r>
      <rPr>
        <sz val="8"/>
        <color indexed="8"/>
        <rFont val="Arial"/>
        <family val="2"/>
        <charset val="186"/>
      </rPr>
      <t xml:space="preserve"> </t>
    </r>
    <r>
      <rPr>
        <b/>
        <sz val="10"/>
        <color indexed="8"/>
        <rFont val="Arial"/>
        <family val="2"/>
        <charset val="186"/>
      </rPr>
      <t>Degradētās teritorijas revitalizācija Limbažu pilsētas ZR daļā, izbūvējot ražošanas telpas</t>
    </r>
  </si>
  <si>
    <r>
      <t>Projekta idejas pamatojums:</t>
    </r>
    <r>
      <rPr>
        <sz val="8"/>
        <color indexed="8"/>
        <rFont val="Arial"/>
        <family val="2"/>
        <charset val="186"/>
      </rPr>
      <t xml:space="preserve"> Limbažu pilsētā un tās apkārtnē laika gaitā izveidojušās vairākas degradētās teritorijas, kurās daļēji jau attīstās vai potenciāli varētu attīstīt uzņēmējdarbību.
Viena no tām atrodas Limbažu pilsētas ZR daļā pie apvedceļa – Kr.Barona ielas. Tajā ir zemes platības, kas piemērotas uzņēmējdarbības attīstīšanai, taču šobrīd ir neizmantotas un neapstrādātas. Šajā zonā atrodas vairāki autoservisi, pārtikas produktu, vilnas izstrādājumu ražotnes u.c.
Pašvaldība iecerējusi revitalizēt tai piederošu īpašumu Kr.Barona un Krasta ielas ietvertajā teritorijā. Teritorijai ir stratēģiski labs novietojums – tai pieguļ pilsētas apvedceļš, kas nodrošina ērtu piekļuvi, ir iespējas pieslēgties ūdenssaimniecības un elektroenerģijas tīkliem. Vietējais uzņēmums ir izrādījis interesi un gatavību šajā teritorijā attīstīt vieglās rūpniecības uzņēmumu. 
Par labiekārtotās teritorijas izmantošanu tiks rīkota publiska nomas tiesību izsole.
</t>
    </r>
  </si>
  <si>
    <r>
      <t xml:space="preserve">Projekta aktivitāšu pamatojums: </t>
    </r>
    <r>
      <rPr>
        <sz val="8"/>
        <color indexed="8"/>
        <rFont val="Arial"/>
        <family val="2"/>
        <charset val="186"/>
      </rPr>
      <t>projekta ietvaros paredzēts īstenot zemāk norādītās darbības, lai revitalizētu degradēto teritoriju, tādejādi radot jaunas darba vietas un piesaistot privātās investīcijas. 
Lai veiktu kvalitatīvus, būvniecības normatīviem atbilstošus būvdarbus, nepieciešams veikt ražošanas telpu un ar to saistīto inženierkomunikāciju izbūves būvprojekta izstrādi.
Tā kā Limbažu pilsētā trūkst vieglās ražošanas telpas, plānots tādas izbūvēt, lai nodrošinātu komercdarbības attīstību.
Lai ražošanas telpām nodrošinātu iespēju pieslēgties elektroapgādei, nepieciešams izbūvēt transformatoru pie netālu esošās elektrolīnijas.
Lai ražošanas telpām nodrošinātu ūdenssaimniecības pakalpojumus un novērstu vides piesārņojuma draudus (tas ir īpaši svarīgi, jo teritorija atrodas tuvu pilsētas vēsturiskajam centram, kas ir valsts nozīmes kultūras piemineklis), nepieciešams izbūvēt ūdens un kanalizācijas tīklus un veikt pieslēguma izveidi.
Teritorijā, kurā plānots izbūvēt ražošanas telpas, ir mitra augsne un nelīdzens reljefs. Līdz ar to pirms ražošanas telpu izbūves nepieciešams veikt grunts nostiprināšanu. Lai piekļuvi ražošanas telpām, ap tām nepieciešams izbūvēt cietā seguma laukumus un iebrauktuvi no blakus esošās ielas.
Projekta īstenošanas laikā atbilstoši būvniecību regulējošai likumdošanai nepieciešams nodrošināt būvdarbu būvuzraudzību un autoruzraudzību.
Par ražošanas telpu un labiekārtotās teritorijas izmantošanu tiks rīkota publiska nomas tiesību izsole.</t>
    </r>
    <r>
      <rPr>
        <u/>
        <sz val="8"/>
        <color indexed="8"/>
        <rFont val="Arial"/>
        <family val="2"/>
        <charset val="186"/>
      </rPr>
      <t xml:space="preserve">
</t>
    </r>
    <r>
      <rPr>
        <sz val="8"/>
        <color indexed="8"/>
        <rFont val="Arial"/>
        <family val="2"/>
        <charset val="186"/>
      </rPr>
      <t xml:space="preserve">
</t>
    </r>
  </si>
  <si>
    <r>
      <t>Revitalizēta rūpnieciskā teritorija 0,85 ha</t>
    </r>
    <r>
      <rPr>
        <sz val="8"/>
        <color indexed="8"/>
        <rFont val="Arial"/>
        <family val="2"/>
        <charset val="186"/>
      </rPr>
      <t xml:space="preserve"> platībā, radītas 16 jaunas darba vietas un piesaistītas komersantu investīcijas 650 081,7 EUR apmērā.</t>
    </r>
  </si>
  <si>
    <r>
      <t xml:space="preserve">Atbildīgais par projekta īstenošanu - Attīstības nodaļa. 
Veiktas pārrunas ar </t>
    </r>
    <r>
      <rPr>
        <u/>
        <sz val="8"/>
        <color indexed="8"/>
        <rFont val="Arial"/>
        <family val="2"/>
        <charset val="186"/>
      </rPr>
      <t>AS “Limbažu siers”</t>
    </r>
    <r>
      <rPr>
        <sz val="8"/>
        <color indexed="8"/>
        <rFont val="Arial"/>
        <family val="2"/>
        <charset val="186"/>
      </rPr>
      <t xml:space="preserve"> (MVU) par apliecinājuma parakstīšanu par ieinteresētību revitalizētās teritorijas iznomāšanā, plānotajām nefinanšu investīcijām jaunu darba vietu radīšanu.
Ūdenssaimniecības inženierkomunikāciju izbūvei tiks piesaistīts projekta partneris – SIA “Limbažu komunālserviss”.
</t>
    </r>
  </si>
  <si>
    <t>Veikta ražošanas angāra/noliktavas būvniecības un teritorijas labiekārtošanas būvprojekta izstrāde.</t>
  </si>
  <si>
    <t>Ražošanas angāra/noliktavas izbūve</t>
  </si>
  <si>
    <t>Veikta 2310 m2 ražošanas angāra/noliktavas izbūve.</t>
  </si>
  <si>
    <t>Elektrības un ūdenssaimniecības inženierkomunikāciju  pieslēgumu infrastruktūras  izbūve</t>
  </si>
  <si>
    <t>Veikta transformatora stacijas un ūdens un kanalizācijas tīklu pieslēgumu izbūve.</t>
  </si>
  <si>
    <t>2.4.</t>
  </si>
  <si>
    <t>Teritorijas nostiprināšana, cietā seguma laukumu un iebraucamā ceļa izbūve</t>
  </si>
  <si>
    <t>Veikta teritorijas pamatnes izlīdzināšana, nostiprināšana, cietā seguma laukumu un iebraucamā ceļa izbūve.</t>
  </si>
  <si>
    <t>2.5.</t>
  </si>
  <si>
    <t>Aktivitāšu īstenošanas vietas</t>
  </si>
  <si>
    <r>
      <t>Prioritārā projekta ideja:</t>
    </r>
    <r>
      <rPr>
        <sz val="8"/>
        <color indexed="8"/>
        <rFont val="Arial"/>
        <family val="2"/>
        <charset val="186"/>
      </rPr>
      <t xml:space="preserve"> </t>
    </r>
    <r>
      <rPr>
        <b/>
        <sz val="10"/>
        <color indexed="8"/>
        <rFont val="Arial"/>
        <family val="2"/>
        <charset val="186"/>
      </rPr>
      <t>Degradētās teritorijas revitalizācija Limbažu pagastā, uzlabojot pieejamību</t>
    </r>
  </si>
  <si>
    <r>
      <t>Projekta idejas pamatojums:</t>
    </r>
    <r>
      <rPr>
        <sz val="8"/>
        <color indexed="8"/>
        <rFont val="Arial"/>
        <family val="2"/>
        <charset val="186"/>
      </rPr>
      <t xml:space="preserve"> Kilometra attālumā no Limbažu pilsētas R robežas Limbažu pagasta teritorijā pie autoceļa P11 atrodas degradētā teritorija, kas bijusi aktīva ražošana Padomju laikos.
Teritorijā koncentrējušies dažādi uzņēmumi: ceļu būves/celtniecības uzņēmums, kokapstrādes un tā izstrādājumu ražotājs, serviss, ēdināšanas uzņēmums u.c.
Teritorijā no valsts autoceļu P11 iegriežas pašvaldības autoceļš Amatnieki – Beverīnas, kas ir sliktas kvalitātes un apgrūtina kravu pārvadājumus. Tā beigās atrodas ugunsdzēsības tvertne, kura kādreiz kalpojusi minētās degradētās teritorijas ugunsdrošības nodrošināšanai. Šobrīd tvertne ir bojāta un nenodrošina ūdens uzglabāšanu.
</t>
    </r>
  </si>
  <si>
    <r>
      <t>Projekta aktivitāšu pamatojums:</t>
    </r>
    <r>
      <rPr>
        <sz val="8"/>
        <color indexed="8"/>
        <rFont val="Arial"/>
        <family val="2"/>
        <charset val="186"/>
      </rPr>
      <t xml:space="preserve"> projekta ietvaros paredzēts īstenot zemāk norādītās darbības, lai revitalizētu degradēto teritoriju, tādejādi radot jaunas darba vietas un piesaistot privātās investīcijas. 
Lai veiktu kvalitatīvus, būvniecības normatīviem atbilstošus būvdarbus, nepieciešams veikt ceļa rekonstrukcijas būvprojekta izstrādi.
Ceļš Amatnieki – Beverīnas nodrošina piekļuvi vairākiem teritorijā esošajiem komersantiem. Tā kā tam ir zema nestspēja un slikta virskārtas kvalitāte, komersantu attīstība tiek kavēta – tiek radīti bojājumi teritorijā esošo komersantu, to piegādātāju un klientu transportlīdzekļiem. Nepieciešams veikt ceļa pamatnes nostiprināšanu un virskārtas rekonstrukciju.
Projekta īstenošanas laikā atbilstoši būvniecību regulējošai likumdošanai nepieciešams nodrošināt būvdarbu būvuzraudzību un autoruzraudzību.
</t>
    </r>
  </si>
  <si>
    <t>5.</t>
  </si>
  <si>
    <t>Degradētās teritorijas revitalizācija Limbažu pagastā, uzlabojot pieejamību</t>
  </si>
  <si>
    <t>5.1.</t>
  </si>
  <si>
    <t>5.2.</t>
  </si>
  <si>
    <t>Ceļa Amatnieki - Beverīnas rekonstrukcija</t>
  </si>
  <si>
    <t>Veikta 310m ceļa rekonstrukcija</t>
  </si>
  <si>
    <t>5.3.</t>
  </si>
  <si>
    <r>
      <t>Prioritārā projekta ideja:</t>
    </r>
    <r>
      <rPr>
        <sz val="8"/>
        <color indexed="8"/>
        <rFont val="Arial"/>
        <family val="2"/>
        <charset val="186"/>
      </rPr>
      <t xml:space="preserve"> </t>
    </r>
    <r>
      <rPr>
        <b/>
        <sz val="10"/>
        <color indexed="8"/>
        <rFont val="Arial"/>
        <family val="2"/>
        <charset val="186"/>
      </rPr>
      <t>Limbažu pilsētas A daļas degradēto teritoriju revitalizēšana, uzlabojot pieejamību</t>
    </r>
  </si>
  <si>
    <r>
      <t>Projekta idejas pamatojums:</t>
    </r>
    <r>
      <rPr>
        <sz val="8"/>
        <color indexed="8"/>
        <rFont val="Arial"/>
        <family val="2"/>
        <charset val="186"/>
      </rPr>
      <t xml:space="preserve"> Limbažu pilsētā un tās apkārtnē laika gaitā izveidojušās vairākas degradētās teritorijas, kurās daļēji jau attīstās vai potenciāli varētu attīstīt uzņēmējdarbību.
Viena no tām atrodas uz A no jaunizbūvētās Dzelzceļa ielas, kur savulaik bijusi aktīva ražošanas un saimnieciskās darbības zona Padomju gados - bijusī Lauktehnikas teritorija un dažādas tā laika iestāžu ēkas. Ilgus gadus teritorija ir bijusi gandrīz pamesta, tajā veikti minimāli ieguldījumi ražošanas infrastruktūras saglabāšanai un attīstībai. Šobrīd teritorijā darbību uzsākuši vairāki kokapstrādes uzņēmumi, auto servisi, plastmasas izstrādājumu ražošanas, ceļu būves uzņēmums u.c.
Esošo un jaunu ražosānas uzņēmumu attīstībai nozīmigi ir sakārtot teritorijā esošo galveno ielu segumu.
</t>
    </r>
  </si>
  <si>
    <r>
      <t>Projekta aktivitāšu pamatojums:</t>
    </r>
    <r>
      <rPr>
        <sz val="8"/>
        <color indexed="8"/>
        <rFont val="Arial"/>
        <family val="2"/>
        <charset val="186"/>
      </rPr>
      <t xml:space="preserve"> projekta ietvaros paredzēts īstenot zemāk norādītās darbības, lai revitalizētu degradēto teritoriju, tādejādi radot jaunas darba vietas un piesaistot privātās investīcijas. 
Lai veiktu kvalitatīvus, būvniecības normatīviem atbilstošus būvdarbus, nepieciešams veikt ielu rekonstrukcijas būvprojektu izstrādi.
Limbažu pilsētas A daļas degradētajās teritorijās komersantu attīstību kavē nekvalitatīvās, ar zemu nestspēju esošās ielas, kas rada piekļuves problēmas pašu komersantu, to piegādātāju un klientu transportlīdzekļiem.
Lai uzlabotu komersantu pieejamību, nepieciešams veikt vairāku nozīmīgāko ielu, pie kurām atrodas komersanti, rekonstrukciju, t.sk. nodrošinot tajās satiksmes drošību (atsevišķos posmos izbūvējot gājēju ietves un uzstādot ielu apgaismojumu). 
Projekta īstenošanas laikā atbilstoši būvniecību regulējošai likumdošanai nepieciešams nodrošināt būvdarbu būvuzraudzību un autoruzraudzību.
</t>
    </r>
  </si>
  <si>
    <r>
      <t xml:space="preserve">Atbildīgais par projekta īstenošanu - Attīstības nodaļa. Uzsāktas pārrunas ar </t>
    </r>
    <r>
      <rPr>
        <u/>
        <sz val="8"/>
        <color indexed="8"/>
        <rFont val="Arial"/>
        <family val="2"/>
        <charset val="186"/>
      </rPr>
      <t>vietējiem komersantiem</t>
    </r>
    <r>
      <rPr>
        <sz val="8"/>
        <color indexed="8"/>
        <rFont val="Arial"/>
        <family val="2"/>
        <charset val="186"/>
      </rPr>
      <t xml:space="preserve"> par apliecinājuma parakstīšanu par ieinteresētību projekta īstenošanā, plānotajām nefinanšu investīcijām un jaunu darba vietu radīšanu.</t>
    </r>
  </si>
  <si>
    <t>Būvprojektu izstrāde</t>
  </si>
  <si>
    <r>
      <t>Projekta ideja:</t>
    </r>
    <r>
      <rPr>
        <sz val="8"/>
        <color indexed="8"/>
        <rFont val="Arial"/>
        <family val="2"/>
        <charset val="186"/>
      </rPr>
      <t xml:space="preserve"> </t>
    </r>
    <r>
      <rPr>
        <b/>
        <sz val="10"/>
        <color indexed="8"/>
        <rFont val="Arial"/>
        <family val="2"/>
        <charset val="186"/>
      </rPr>
      <t>Degradētās teritorijas revitalizācija Limbažu pilsētas A daļā, izbūvējot ražošanas telpas</t>
    </r>
  </si>
  <si>
    <r>
      <t>Projekta idejas pamatojums:</t>
    </r>
    <r>
      <rPr>
        <sz val="8"/>
        <color indexed="8"/>
        <rFont val="Arial"/>
        <family val="2"/>
        <charset val="186"/>
      </rPr>
      <t xml:space="preserve">  Limbažu pilsētā nav brīvu ražošanai piemērotu ēku, kā arī esošo uzņēmēju ražotņu teritorijas lielākoties ir nelielas un grūti sasniedzamas. Novada uzņēmēji norādījuši nepieciešamību pilsētā vai tās tuvumā veidot ražošanas atbalsta teritoriju, kurā tiktu izvietots ražošanas angārs, auto un produkcijas novietošanas laukumi, ka arī atsevišķa teritorija uzņēmēju ražotās produkcijas demonstrācijai. Pašvaldībai pieder zemes īpašumi degradētajā pilsētas daļā - Meliorācijas ielas A pusē, kur šādu teritoriju varētu veiksmīgi izveidot.</t>
    </r>
  </si>
  <si>
    <t>Degradētās teritorijas revitalizācija Limbažu pilsētas A daļā, izbūvējot ražošanas telpas</t>
  </si>
  <si>
    <t>4, 5</t>
  </si>
  <si>
    <t>Veikta ražošanas teritorijas izveides tehniskā projekta izstrāde.</t>
  </si>
  <si>
    <t>Ražošanas teritorijas labiekārtošana</t>
  </si>
  <si>
    <r>
      <t>Veikta 6000m</t>
    </r>
    <r>
      <rPr>
        <vertAlign val="superscript"/>
        <sz val="8"/>
        <color indexed="8"/>
        <rFont val="Arial"/>
        <family val="2"/>
        <charset val="186"/>
      </rPr>
      <t>2</t>
    </r>
    <r>
      <rPr>
        <sz val="8"/>
        <color indexed="8"/>
        <rFont val="Arial"/>
        <family val="2"/>
        <charset val="186"/>
      </rPr>
      <t xml:space="preserve"> ražošanas teritorijas labiekārtošana - pievadceļu, stāvlaukumu izbūve.</t>
    </r>
  </si>
  <si>
    <t>Ražošanas angāra un noliktavu izbūve</t>
  </si>
  <si>
    <r>
      <t>Veikta  apsildāma rūpniecības angāra 3000m</t>
    </r>
    <r>
      <rPr>
        <vertAlign val="superscript"/>
        <sz val="8"/>
        <color indexed="8"/>
        <rFont val="Arial"/>
        <family val="2"/>
        <charset val="186"/>
      </rPr>
      <t>2</t>
    </r>
    <r>
      <rPr>
        <sz val="8"/>
        <color indexed="8"/>
        <rFont val="Arial"/>
        <family val="2"/>
        <charset val="186"/>
      </rPr>
      <t xml:space="preserve"> un 2000m</t>
    </r>
    <r>
      <rPr>
        <vertAlign val="superscript"/>
        <sz val="8"/>
        <color indexed="8"/>
        <rFont val="Arial"/>
        <family val="2"/>
        <charset val="186"/>
      </rPr>
      <t>2</t>
    </r>
    <r>
      <rPr>
        <sz val="8"/>
        <color indexed="8"/>
        <rFont val="Arial"/>
        <family val="2"/>
        <charset val="186"/>
      </rPr>
      <t xml:space="preserve"> noliktavas izbūve, t.sk.biroja telpas.</t>
    </r>
  </si>
  <si>
    <t>Pielikums Nr. 2</t>
  </si>
  <si>
    <t>Apstiprināts ar 29.12.2016. Limbažu novada domes lēmumu (protokols Nr.24, 15.§)</t>
  </si>
  <si>
    <t>2019.</t>
  </si>
  <si>
    <t>Veikta ražošanas angāra un cietā seguma laukumu izbūves būvprojekta izstrāde un tā ekspertīze.</t>
  </si>
  <si>
    <t>Veikta vairāku Limbažu pilsētas ielu posmu atjaunošanas, pārbūves un izbūves inženierizpēte un būvprojektu izstrāde.</t>
  </si>
  <si>
    <t>5.4.</t>
  </si>
  <si>
    <t>5.5.</t>
  </si>
  <si>
    <t>Veikta ap 1200 m ielas atjaunošana</t>
  </si>
  <si>
    <t>Meliorācijas ielas atjaunošana</t>
  </si>
  <si>
    <r>
      <t>Projekta aktivitāšu pamatojums:</t>
    </r>
    <r>
      <rPr>
        <sz val="8"/>
        <color indexed="8"/>
        <rFont val="Arial"/>
        <family val="2"/>
        <charset val="186"/>
      </rPr>
      <t xml:space="preserve"> projekta ietvaros paredzēts īstenot zemāk norādītās darbības, lai revitalizētu degradēto teritoriju, tādejādi radot jaunas darba vietas un piesaistot privātās investīcijas. 
Lai veiktu kvalitatīvus, būvniecības normatīviem atbilstošus būvdarbus, nepieciešams veikt ražošanas telpu un ar to saistīto inženierkomunikāciju izbūves būvprojekta izstrādi.
Tā kā Limbažu pilsētā trūkst ražošanas telpas kokapstrādes uzņēmumu attīstībai, plānots izbūvēt ražošanas angāru un gatavās produkcijas uzglabāšanas noliktavu, kas būtu piemērota kokapstrādes jomas komersanta darbības nodrošināšanai.
Lai nodrošinātu piekļuvi ražošanas telpām, ap tām nepieciešams izbūvēt cietā seguma laukumus un iebrauktuvi no blakus esošās ielas, kā arī atjaunot teritorijai piegulošo Meliorācijas ielu, uzlabojot tās nestspēju.
Projekta īstenošanas laikā atbilstoši būvniecību regulējošai likumdošanai nepieciešams nodrošināt būvdarbu būvuzraudzību un autoruzraudzību.
Par ražošanas telpu un labiekārtotās teritorijas izmantošanu tiks rīkota publiska nomas tiesību izsole.
</t>
    </r>
  </si>
  <si>
    <r>
      <rPr>
        <u/>
        <sz val="8"/>
        <color indexed="8"/>
        <rFont val="Arial"/>
        <family val="2"/>
        <charset val="186"/>
      </rPr>
      <t xml:space="preserve">Projekta aktivitāšu pamatojums: </t>
    </r>
    <r>
      <rPr>
        <sz val="8"/>
        <color indexed="8"/>
        <rFont val="Arial"/>
        <family val="2"/>
        <charset val="186"/>
      </rPr>
      <t xml:space="preserve">projekta ietvaros paredzēts īstenot zemāk norādītās darbības, lai revitalizētu degradēto teritoriju, tādejādi radot jaunas darba vietas un piesaistot privātās investīcijas. 
Lai veiktu kvalitatīvus, būvniecības normatīviem atbilstošus būvdarbus, nepieciešams veikt cietā seguma laukumu un ražošanas angāra izbūves būvprojekta izstrādi.
Teritorijā, kurā plānots izbūvēt ražošanas telpas, kādreiz atradusies kaļķa novietne, zemes virsma ir nelīdzena. Lai nodrošinātu piekļuvi ražošanas telpām un apkārtējās teritorijas pietiekamu nestspēju piegādātāju un klientu transportam, kā arī gatavās produkcijas uzglabāšanu, ap ražošanas telpām nepieciešams izbūvēt cietā seguma laukumus.
Tā kā Limbažu pilsētā trūkst ražošanas telpas kokapstrādes uzņēmumu attīstībai, plānots izbūvēt ražošanas angāru, kas būtu piemērots kokapstrādes jomas komersanta darbības nodrošināšanai.
Projekta īstenošanas laikā atbilstoši būvniecību regulējošai likumdošanai nepieciešams nodrošināt būvdarbu būvuzraudzību un autoruzraudzību. 
Par ražošanas telpu un labiekārtotās teritorijas izmantošanu tiks rīkota publiska nomas tiesību izsole.
</t>
    </r>
  </si>
  <si>
    <t>Aktivitāšu īstenošanas vietas un sakārtotās teritorijas robežas (ielu posmi)</t>
  </si>
  <si>
    <t>1.daļa - uz Z no P11</t>
  </si>
  <si>
    <t>2.daļa - uz D no P11</t>
  </si>
  <si>
    <t>Degradētās teritorijas revitalizācija Limbažu pilsētas ZR daļā, izbūvējot ražošanas telpas</t>
  </si>
  <si>
    <t>Degradētās teritorijas revitalizācija Limbažu pilsētas ZA daļā, izbūvējot ražošanas telpas</t>
  </si>
  <si>
    <t>Limbažu pilsētas A daļas degradēto teritoriju revitalizēšana, uzlabojot pieejamību</t>
  </si>
  <si>
    <t>Ražošanas angāra izbūve, t.sk. teritorijas labiekārtošana</t>
  </si>
  <si>
    <r>
      <t xml:space="preserve">Atbildīgais par projekta īstenošanu - Attīstības nodaļa. Saņemts </t>
    </r>
    <r>
      <rPr>
        <u/>
        <sz val="8"/>
        <color indexed="8"/>
        <rFont val="Arial"/>
        <family val="2"/>
        <charset val="186"/>
      </rPr>
      <t>SIA “Latvia Timber International”</t>
    </r>
    <r>
      <rPr>
        <sz val="8"/>
        <color indexed="8"/>
        <rFont val="Arial"/>
        <family val="2"/>
        <charset val="186"/>
      </rPr>
      <t xml:space="preserve"> (MVU)  apliecinājums par interesi un apņemšanās nodrošināt projekta iznākuma rādītājus.</t>
    </r>
  </si>
  <si>
    <r>
      <t>Revitalizēta rūpnieciskā teritorija 2,33 ha</t>
    </r>
    <r>
      <rPr>
        <sz val="8"/>
        <color indexed="8"/>
        <rFont val="Arial"/>
        <family val="2"/>
        <charset val="186"/>
      </rPr>
      <t xml:space="preserve"> platībā, radītas 5 jaunas darba vietas un piesaistītas komersantu investīcijas 200000 EUR apmērā.</t>
    </r>
  </si>
  <si>
    <r>
      <t>Atbildīgais par projekta īstenošanu - Attīstības nodaļa. Saņemts</t>
    </r>
    <r>
      <rPr>
        <u/>
        <sz val="8"/>
        <color theme="1"/>
        <rFont val="Arial"/>
        <family val="2"/>
        <charset val="186"/>
      </rPr>
      <t xml:space="preserve"> SIA "VIT BŪVE</t>
    </r>
    <r>
      <rPr>
        <sz val="8"/>
        <color theme="1"/>
        <rFont val="Arial"/>
        <family val="2"/>
        <charset val="186"/>
      </rPr>
      <t xml:space="preserve"> un SIA "</t>
    </r>
    <r>
      <rPr>
        <u/>
        <sz val="8"/>
        <color theme="1"/>
        <rFont val="Arial"/>
        <family val="2"/>
        <charset val="186"/>
      </rPr>
      <t>N.BOMJA MAIZNĪCA LIELEZERS</t>
    </r>
    <r>
      <rPr>
        <sz val="8"/>
        <color theme="1"/>
        <rFont val="Arial"/>
        <family val="2"/>
        <charset val="186"/>
      </rPr>
      <t>" apliecinājumI par interesi un iznākuma rādītāju nodrošināšanu.</t>
    </r>
  </si>
  <si>
    <t xml:space="preserve">Mehanizācijas, tajā skaitā krustojums ar Cēsu ielu, Meža, Tīrumu, Uzvaras, Noliktavu un Mazās noliktavu ielas posmu atjaunošana un pārbūve </t>
  </si>
  <si>
    <t>2020.</t>
  </si>
  <si>
    <t>Veikta aptuveni 3500 m ielu atjaunošana un pārbūve.</t>
  </si>
  <si>
    <t>Veikta 1421m2 ražošanas angāra izbūve, t.sk. teritorijas labiekārtošana.</t>
  </si>
  <si>
    <r>
      <t xml:space="preserve">Atbildīgais par projekta īstenošanu - Attīstības nodaļa. Saņemts </t>
    </r>
    <r>
      <rPr>
        <u/>
        <sz val="8"/>
        <color theme="1"/>
        <rFont val="Arial"/>
        <family val="2"/>
        <charset val="186"/>
      </rPr>
      <t>SIA "AirGOL"</t>
    </r>
    <r>
      <rPr>
        <sz val="8"/>
        <color theme="1"/>
        <rFont val="Arial"/>
        <family val="2"/>
        <charset val="186"/>
      </rPr>
      <t xml:space="preserve"> apliecinājums par interesi un apņemšanos nodrošināt sasniedzamos projekta iznākuma rādītājus.</t>
    </r>
  </si>
  <si>
    <r>
      <t>Veikta aptuven 2 ha</t>
    </r>
    <r>
      <rPr>
        <sz val="8"/>
        <color indexed="8"/>
        <rFont val="Arial"/>
        <family val="2"/>
        <charset val="186"/>
      </rPr>
      <t xml:space="preserve"> teritorijas labiekārtošana, radītas 37 jaunas darba vietas un piesaistītas komersantu investīcijas EUR 1379674 apmērā.</t>
    </r>
  </si>
  <si>
    <t xml:space="preserve">Būvuzraudzība  </t>
  </si>
  <si>
    <t>Autoruzraudzība</t>
  </si>
  <si>
    <t>1.4.</t>
  </si>
  <si>
    <t>Nodrošināta būvdarbu autoruzraudzība.</t>
  </si>
  <si>
    <t>Nodrošināta būvdarbu būvuzraudzība.</t>
  </si>
  <si>
    <t>Citi finansējuma avoti (norādīt)</t>
  </si>
  <si>
    <t>Revitalizēta rūpnieciskā teritorija 0,38 ha platībā, radītas 23 jaunas darba vietas un piesaistītas komersanta investīcijas 937003,36 EUR apmērā.</t>
  </si>
  <si>
    <r>
      <t>Revitalizēta rūpnieciskā teritorija 3 ha</t>
    </r>
    <r>
      <rPr>
        <sz val="8"/>
        <color indexed="8"/>
        <rFont val="Arial"/>
        <family val="2"/>
        <charset val="186"/>
      </rPr>
      <t xml:space="preserve"> platībā, radītas 30 jaunas darba vietas un piesaistītas komersantu investīcijas 1206224,39 EUR apmērā.</t>
    </r>
  </si>
  <si>
    <r>
      <rPr>
        <i/>
        <sz val="8"/>
        <color theme="1"/>
        <rFont val="Calibri"/>
        <family val="2"/>
        <charset val="186"/>
        <scheme val="minor"/>
      </rPr>
      <t>Aktualizēts ar Limbažu novada ārkārtas domes sēdes 21.06.2018. lēmumu (protokols Nr.12, 2.§)</t>
    </r>
    <r>
      <rPr>
        <sz val="8"/>
        <color theme="1"/>
        <rFont val="Calibri"/>
        <family val="2"/>
        <charset val="186"/>
        <scheme val="minor"/>
      </rPr>
      <t xml:space="preserve">
Limbažu novada pašvaldības attīstības programmas 2017. – 2023.gadam rīcības un investīciju plāna 2017.-2019.gadam </t>
    </r>
  </si>
</sst>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charset val="186"/>
      <scheme val="minor"/>
    </font>
    <font>
      <b/>
      <sz val="10"/>
      <color indexed="8"/>
      <name val="Arial"/>
      <family val="2"/>
      <charset val="186"/>
    </font>
    <font>
      <sz val="11"/>
      <color theme="0"/>
      <name val="Calibri"/>
      <family val="2"/>
      <charset val="186"/>
      <scheme val="minor"/>
    </font>
    <font>
      <b/>
      <sz val="11"/>
      <color theme="1"/>
      <name val="Calibri"/>
      <family val="2"/>
      <charset val="186"/>
      <scheme val="minor"/>
    </font>
    <font>
      <sz val="8"/>
      <color theme="1"/>
      <name val="Calibri"/>
      <family val="2"/>
      <charset val="186"/>
      <scheme val="minor"/>
    </font>
    <font>
      <sz val="7"/>
      <color theme="1"/>
      <name val="Calibri"/>
      <family val="2"/>
      <charset val="186"/>
      <scheme val="minor"/>
    </font>
    <font>
      <i/>
      <sz val="7"/>
      <color theme="1"/>
      <name val="Calibri"/>
      <family val="2"/>
      <charset val="186"/>
      <scheme val="minor"/>
    </font>
    <font>
      <sz val="8"/>
      <color rgb="FF000000"/>
      <name val="Arial"/>
      <family val="2"/>
      <charset val="186"/>
    </font>
    <font>
      <sz val="7"/>
      <color rgb="FF000000"/>
      <name val="Arial"/>
      <family val="2"/>
      <charset val="186"/>
    </font>
    <font>
      <u/>
      <sz val="8"/>
      <color rgb="FF000000"/>
      <name val="Arial"/>
      <family val="2"/>
      <charset val="186"/>
    </font>
    <font>
      <sz val="8"/>
      <color indexed="8"/>
      <name val="Arial"/>
      <family val="2"/>
      <charset val="186"/>
    </font>
    <font>
      <u/>
      <sz val="8"/>
      <color indexed="8"/>
      <name val="Arial"/>
      <family val="2"/>
      <charset val="186"/>
    </font>
    <font>
      <sz val="8"/>
      <color theme="1"/>
      <name val="Arial"/>
      <family val="2"/>
      <charset val="186"/>
    </font>
    <font>
      <sz val="12"/>
      <color theme="1"/>
      <name val="Times New Roman"/>
      <family val="1"/>
      <charset val="186"/>
    </font>
    <font>
      <i/>
      <sz val="8"/>
      <color rgb="FF000000"/>
      <name val="Arial"/>
      <family val="2"/>
      <charset val="186"/>
    </font>
    <font>
      <i/>
      <sz val="8"/>
      <color theme="1"/>
      <name val="Arial"/>
      <family val="2"/>
      <charset val="186"/>
    </font>
    <font>
      <vertAlign val="superscript"/>
      <sz val="8"/>
      <color indexed="8"/>
      <name val="Arial"/>
      <family val="2"/>
      <charset val="186"/>
    </font>
    <font>
      <sz val="12"/>
      <color theme="1"/>
      <name val="Calibri"/>
      <family val="2"/>
      <charset val="186"/>
      <scheme val="minor"/>
    </font>
    <font>
      <u/>
      <sz val="8"/>
      <color theme="1"/>
      <name val="Arial"/>
      <family val="2"/>
      <charset val="186"/>
    </font>
    <font>
      <i/>
      <sz val="8"/>
      <color theme="1"/>
      <name val="Calibri"/>
      <family val="2"/>
      <charset val="186"/>
      <scheme val="minor"/>
    </font>
  </fonts>
  <fills count="4">
    <fill>
      <patternFill patternType="none"/>
    </fill>
    <fill>
      <patternFill patternType="gray125"/>
    </fill>
    <fill>
      <patternFill patternType="solid">
        <fgColor theme="0"/>
        <bgColor indexed="64"/>
      </patternFill>
    </fill>
    <fill>
      <patternFill patternType="solid">
        <fgColor theme="6" tint="0.79998168889431442"/>
        <bgColor indexed="64"/>
      </patternFill>
    </fill>
  </fills>
  <borders count="8">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63">
    <xf numFmtId="0" fontId="0" fillId="0" borderId="0" xfId="0"/>
    <xf numFmtId="0" fontId="5" fillId="0" borderId="0" xfId="0" applyFont="1" applyAlignment="1">
      <alignment horizontal="right" vertical="top" wrapText="1"/>
    </xf>
    <xf numFmtId="0" fontId="3" fillId="0" borderId="0" xfId="0" applyFont="1"/>
    <xf numFmtId="0" fontId="6" fillId="0" borderId="0" xfId="0" applyFont="1"/>
    <xf numFmtId="4" fontId="6" fillId="0" borderId="0" xfId="0" applyNumberFormat="1" applyFont="1"/>
    <xf numFmtId="0" fontId="6" fillId="0" borderId="0" xfId="0" applyFont="1" applyAlignment="1">
      <alignment horizontal="right"/>
    </xf>
    <xf numFmtId="0" fontId="2" fillId="0" borderId="0" xfId="0" applyFont="1"/>
    <xf numFmtId="0" fontId="8" fillId="0" borderId="2" xfId="0" applyFont="1" applyBorder="1" applyAlignment="1">
      <alignment horizontal="center" vertical="center" wrapText="1" readingOrder="1"/>
    </xf>
    <xf numFmtId="0" fontId="8" fillId="3" borderId="2" xfId="0" applyFont="1" applyFill="1" applyBorder="1" applyAlignment="1">
      <alignment horizontal="center" vertical="center" wrapText="1" readingOrder="1"/>
    </xf>
    <xf numFmtId="0" fontId="7" fillId="0" borderId="2" xfId="0" applyFont="1" applyBorder="1" applyAlignment="1">
      <alignment vertical="center" wrapText="1" readingOrder="1"/>
    </xf>
    <xf numFmtId="4" fontId="7" fillId="0" borderId="2" xfId="0" applyNumberFormat="1" applyFont="1" applyBorder="1" applyAlignment="1">
      <alignment horizontal="left" vertical="center" wrapText="1" readingOrder="1"/>
    </xf>
    <xf numFmtId="4" fontId="7" fillId="3" borderId="2" xfId="0" applyNumberFormat="1" applyFont="1" applyFill="1" applyBorder="1" applyAlignment="1">
      <alignment horizontal="left" vertical="center" wrapText="1" readingOrder="1"/>
    </xf>
    <xf numFmtId="0" fontId="7" fillId="0" borderId="2" xfId="0" applyFont="1" applyBorder="1" applyAlignment="1">
      <alignment horizontal="left" vertical="center" wrapText="1" readingOrder="1"/>
    </xf>
    <xf numFmtId="16" fontId="7" fillId="0" borderId="2" xfId="0" applyNumberFormat="1" applyFont="1" applyBorder="1" applyAlignment="1">
      <alignment vertical="center" wrapText="1" readingOrder="1"/>
    </xf>
    <xf numFmtId="0" fontId="7" fillId="0" borderId="0" xfId="0" applyFont="1" applyBorder="1" applyAlignment="1">
      <alignment vertical="center" wrapText="1" readingOrder="1"/>
    </xf>
    <xf numFmtId="0" fontId="9" fillId="0" borderId="0" xfId="0" applyFont="1" applyBorder="1" applyAlignment="1">
      <alignment vertical="top" wrapText="1" readingOrder="1"/>
    </xf>
    <xf numFmtId="0" fontId="7" fillId="0" borderId="0" xfId="0" applyFont="1" applyBorder="1" applyAlignment="1">
      <alignment horizontal="justify" vertical="center" wrapText="1" readingOrder="1"/>
    </xf>
    <xf numFmtId="4" fontId="7" fillId="2" borderId="2" xfId="0" applyNumberFormat="1" applyFont="1" applyFill="1" applyBorder="1" applyAlignment="1">
      <alignment horizontal="left" vertical="center" wrapText="1" readingOrder="1"/>
    </xf>
    <xf numFmtId="4" fontId="7" fillId="0" borderId="2" xfId="0" applyNumberFormat="1" applyFont="1" applyBorder="1" applyAlignment="1">
      <alignment horizontal="center" vertical="center" wrapText="1" readingOrder="1"/>
    </xf>
    <xf numFmtId="4" fontId="7" fillId="3" borderId="2" xfId="0" applyNumberFormat="1" applyFont="1" applyFill="1" applyBorder="1" applyAlignment="1">
      <alignment horizontal="center" vertical="center" wrapText="1" readingOrder="1"/>
    </xf>
    <xf numFmtId="0" fontId="7" fillId="0" borderId="2" xfId="0" applyFont="1" applyBorder="1" applyAlignment="1">
      <alignment horizontal="justify" vertical="center" wrapText="1" readingOrder="1"/>
    </xf>
    <xf numFmtId="2" fontId="7" fillId="0" borderId="2" xfId="0" applyNumberFormat="1" applyFont="1" applyBorder="1" applyAlignment="1">
      <alignment vertical="center" wrapText="1" readingOrder="1"/>
    </xf>
    <xf numFmtId="4" fontId="0" fillId="0" borderId="0" xfId="0" applyNumberFormat="1"/>
    <xf numFmtId="0" fontId="13" fillId="0" borderId="0" xfId="0" applyFont="1" applyAlignment="1">
      <alignment horizontal="left" vertical="center" indent="15"/>
    </xf>
    <xf numFmtId="0" fontId="14" fillId="0" borderId="0" xfId="0" applyFont="1" applyBorder="1" applyAlignment="1">
      <alignment vertical="center" readingOrder="1"/>
    </xf>
    <xf numFmtId="0" fontId="15" fillId="0" borderId="0" xfId="0" applyFont="1"/>
    <xf numFmtId="0" fontId="7" fillId="0" borderId="0" xfId="0" applyFont="1" applyFill="1" applyBorder="1" applyAlignment="1">
      <alignment vertical="center" readingOrder="1"/>
    </xf>
    <xf numFmtId="0" fontId="0" fillId="0" borderId="0" xfId="0" applyAlignment="1">
      <alignment horizontal="left"/>
    </xf>
    <xf numFmtId="0" fontId="15" fillId="0" borderId="0" xfId="0" applyFont="1" applyAlignment="1">
      <alignment horizontal="right"/>
    </xf>
    <xf numFmtId="0" fontId="12" fillId="0" borderId="0" xfId="0" applyFont="1"/>
    <xf numFmtId="0" fontId="15" fillId="0" borderId="0" xfId="0" applyFont="1" applyAlignment="1">
      <alignment horizontal="left"/>
    </xf>
    <xf numFmtId="4" fontId="7" fillId="0" borderId="2" xfId="0" applyNumberFormat="1" applyFont="1" applyBorder="1" applyAlignment="1">
      <alignment vertical="center" wrapText="1" readingOrder="1"/>
    </xf>
    <xf numFmtId="0" fontId="12" fillId="0" borderId="2" xfId="0" applyFont="1" applyBorder="1"/>
    <xf numFmtId="0" fontId="12" fillId="0" borderId="2" xfId="0" applyFont="1" applyBorder="1" applyAlignment="1">
      <alignment wrapText="1"/>
    </xf>
    <xf numFmtId="4" fontId="12" fillId="0" borderId="2" xfId="0" applyNumberFormat="1" applyFont="1" applyBorder="1" applyAlignment="1">
      <alignment horizontal="left" vertical="center"/>
    </xf>
    <xf numFmtId="4" fontId="12" fillId="0" borderId="2" xfId="0" applyNumberFormat="1" applyFont="1" applyBorder="1"/>
    <xf numFmtId="0" fontId="14" fillId="0" borderId="0" xfId="0" applyFont="1" applyBorder="1" applyAlignment="1">
      <alignment horizontal="right" vertical="center" readingOrder="1"/>
    </xf>
    <xf numFmtId="0" fontId="17" fillId="0" borderId="0" xfId="0" applyFont="1"/>
    <xf numFmtId="0" fontId="14" fillId="0" borderId="0" xfId="0" applyFont="1" applyFill="1" applyBorder="1" applyAlignment="1">
      <alignment horizontal="right" vertical="center" readingOrder="1"/>
    </xf>
    <xf numFmtId="0" fontId="0" fillId="0" borderId="0" xfId="0" applyAlignment="1">
      <alignment wrapText="1"/>
    </xf>
    <xf numFmtId="4" fontId="7" fillId="2" borderId="2" xfId="0" applyNumberFormat="1" applyFont="1" applyFill="1" applyBorder="1" applyAlignment="1">
      <alignment horizontal="center" vertical="center" wrapText="1" readingOrder="1"/>
    </xf>
    <xf numFmtId="0" fontId="12" fillId="0" borderId="2" xfId="0" applyFont="1" applyBorder="1" applyAlignment="1">
      <alignment vertical="center" wrapText="1" readingOrder="1"/>
    </xf>
    <xf numFmtId="4" fontId="7" fillId="0" borderId="0" xfId="0" applyNumberFormat="1" applyFont="1" applyBorder="1" applyAlignment="1">
      <alignment vertical="center" wrapText="1" readingOrder="1"/>
    </xf>
    <xf numFmtId="0" fontId="9" fillId="0" borderId="2" xfId="0" applyFont="1" applyBorder="1" applyAlignment="1">
      <alignment horizontal="justify" vertical="center" wrapText="1" readingOrder="1"/>
    </xf>
    <xf numFmtId="0" fontId="7" fillId="0" borderId="2" xfId="0" applyFont="1" applyBorder="1" applyAlignment="1">
      <alignment horizontal="center" vertical="center" wrapText="1" readingOrder="1"/>
    </xf>
    <xf numFmtId="0" fontId="8" fillId="0" borderId="2" xfId="0" applyFont="1" applyBorder="1" applyAlignment="1">
      <alignment horizontal="center" vertical="center" wrapText="1" readingOrder="1"/>
    </xf>
    <xf numFmtId="0" fontId="7" fillId="0" borderId="2" xfId="0" applyFont="1" applyBorder="1" applyAlignment="1">
      <alignment horizontal="justify" vertical="center" wrapText="1" readingOrder="1"/>
    </xf>
    <xf numFmtId="0" fontId="9" fillId="0" borderId="4" xfId="0" applyFont="1" applyBorder="1" applyAlignment="1">
      <alignment horizontal="left" vertical="top" wrapText="1" readingOrder="1"/>
    </xf>
    <xf numFmtId="0" fontId="9" fillId="0" borderId="5" xfId="0" applyFont="1" applyBorder="1" applyAlignment="1">
      <alignment horizontal="left" vertical="top" wrapText="1" readingOrder="1"/>
    </xf>
    <xf numFmtId="0" fontId="9" fillId="0" borderId="6" xfId="0" applyFont="1" applyBorder="1" applyAlignment="1">
      <alignment horizontal="left" vertical="top" wrapText="1" readingOrder="1"/>
    </xf>
    <xf numFmtId="0" fontId="9" fillId="0" borderId="4" xfId="0" applyFont="1" applyBorder="1" applyAlignment="1">
      <alignment horizontal="justify" vertical="top" wrapText="1" readingOrder="1"/>
    </xf>
    <xf numFmtId="0" fontId="9" fillId="0" borderId="5" xfId="0" applyFont="1" applyBorder="1" applyAlignment="1">
      <alignment horizontal="justify" vertical="top" wrapText="1" readingOrder="1"/>
    </xf>
    <xf numFmtId="0" fontId="9" fillId="0" borderId="6" xfId="0" applyFont="1" applyBorder="1" applyAlignment="1">
      <alignment horizontal="justify" vertical="top" wrapText="1" readingOrder="1"/>
    </xf>
    <xf numFmtId="0" fontId="10" fillId="0" borderId="4" xfId="0" applyFont="1" applyBorder="1" applyAlignment="1">
      <alignment horizontal="justify" vertical="top" wrapText="1" readingOrder="1"/>
    </xf>
    <xf numFmtId="0" fontId="7" fillId="0" borderId="5" xfId="0" applyFont="1" applyBorder="1" applyAlignment="1">
      <alignment horizontal="justify" vertical="top" wrapText="1" readingOrder="1"/>
    </xf>
    <xf numFmtId="0" fontId="7" fillId="0" borderId="6" xfId="0" applyFont="1" applyBorder="1" applyAlignment="1">
      <alignment horizontal="justify" vertical="top" wrapText="1" readingOrder="1"/>
    </xf>
    <xf numFmtId="0" fontId="12" fillId="0" borderId="1" xfId="0" applyFont="1" applyBorder="1" applyAlignment="1">
      <alignment horizontal="center" vertical="center" wrapText="1" readingOrder="1"/>
    </xf>
    <xf numFmtId="0" fontId="12" fillId="0" borderId="7" xfId="0" applyFont="1" applyBorder="1" applyAlignment="1">
      <alignment horizontal="center" vertical="center" wrapText="1" readingOrder="1"/>
    </xf>
    <xf numFmtId="0" fontId="12" fillId="0" borderId="3" xfId="0" applyFont="1" applyBorder="1" applyAlignment="1">
      <alignment horizontal="center" vertical="center" wrapText="1" readingOrder="1"/>
    </xf>
    <xf numFmtId="0" fontId="4" fillId="0" borderId="0" xfId="0" applyFont="1" applyAlignment="1">
      <alignment horizontal="left" wrapText="1"/>
    </xf>
    <xf numFmtId="0" fontId="9" fillId="2" borderId="2" xfId="0" applyFont="1" applyFill="1" applyBorder="1" applyAlignment="1">
      <alignment horizontal="justify" vertical="center" wrapText="1" readingOrder="1"/>
    </xf>
    <xf numFmtId="0" fontId="14" fillId="0" borderId="0" xfId="0" applyFont="1" applyBorder="1" applyAlignment="1">
      <alignment horizontal="left" vertical="center" wrapText="1" readingOrder="1"/>
    </xf>
    <xf numFmtId="0" fontId="12" fillId="0" borderId="2" xfId="0" applyFont="1" applyBorder="1" applyAlignment="1">
      <alignment horizontal="center" vertical="center" wrapText="1" readingOrder="1"/>
    </xf>
  </cellXfs>
  <cellStyles count="1">
    <cellStyle name="Parast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jpe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jpg"/><Relationship Id="rId4" Type="http://schemas.openxmlformats.org/officeDocument/2006/relationships/image" Target="../media/image4.png"/><Relationship Id="rId9" Type="http://schemas.openxmlformats.org/officeDocument/2006/relationships/image" Target="../media/image9.jpg"/><Relationship Id="rId14"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twoCellAnchor editAs="oneCell">
    <xdr:from>
      <xdr:col>3</xdr:col>
      <xdr:colOff>514350</xdr:colOff>
      <xdr:row>17</xdr:row>
      <xdr:rowOff>285750</xdr:rowOff>
    </xdr:from>
    <xdr:to>
      <xdr:col>7</xdr:col>
      <xdr:colOff>3091</xdr:colOff>
      <xdr:row>18</xdr:row>
      <xdr:rowOff>3971925</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81275" y="7181850"/>
          <a:ext cx="2133600" cy="396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xdr:colOff>
      <xdr:row>18</xdr:row>
      <xdr:rowOff>19050</xdr:rowOff>
    </xdr:from>
    <xdr:to>
      <xdr:col>3</xdr:col>
      <xdr:colOff>419100</xdr:colOff>
      <xdr:row>18</xdr:row>
      <xdr:rowOff>3971925</xdr:rowOff>
    </xdr:to>
    <xdr:pic>
      <xdr:nvPicPr>
        <xdr:cNvPr id="4" name="Pictur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25" y="7210425"/>
          <a:ext cx="2476500" cy="333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30</xdr:row>
      <xdr:rowOff>19051</xdr:rowOff>
    </xdr:from>
    <xdr:to>
      <xdr:col>5</xdr:col>
      <xdr:colOff>35350</xdr:colOff>
      <xdr:row>38</xdr:row>
      <xdr:rowOff>704851</xdr:rowOff>
    </xdr:to>
    <xdr:pic>
      <xdr:nvPicPr>
        <xdr:cNvPr id="7" name="Picture 6"/>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l="7211" r="2924"/>
        <a:stretch>
          <a:fillRect/>
        </a:stretch>
      </xdr:blipFill>
      <xdr:spPr bwMode="auto">
        <a:xfrm>
          <a:off x="38100" y="16725901"/>
          <a:ext cx="3264325" cy="2209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895351</xdr:colOff>
      <xdr:row>29</xdr:row>
      <xdr:rowOff>180975</xdr:rowOff>
    </xdr:from>
    <xdr:to>
      <xdr:col>13</xdr:col>
      <xdr:colOff>60</xdr:colOff>
      <xdr:row>38</xdr:row>
      <xdr:rowOff>695325</xdr:rowOff>
    </xdr:to>
    <xdr:pic>
      <xdr:nvPicPr>
        <xdr:cNvPr id="8" name="Picture 9"/>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496051" y="16697325"/>
          <a:ext cx="3426338" cy="2228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76200</xdr:colOff>
      <xdr:row>30</xdr:row>
      <xdr:rowOff>19051</xdr:rowOff>
    </xdr:from>
    <xdr:to>
      <xdr:col>9</xdr:col>
      <xdr:colOff>847725</xdr:colOff>
      <xdr:row>39</xdr:row>
      <xdr:rowOff>77248</xdr:rowOff>
    </xdr:to>
    <xdr:pic>
      <xdr:nvPicPr>
        <xdr:cNvPr id="15" name="Picture 18"/>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3343275" y="16725901"/>
          <a:ext cx="3105150" cy="2563271"/>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571499</xdr:colOff>
      <xdr:row>65</xdr:row>
      <xdr:rowOff>9524</xdr:rowOff>
    </xdr:from>
    <xdr:to>
      <xdr:col>9</xdr:col>
      <xdr:colOff>1276350</xdr:colOff>
      <xdr:row>76</xdr:row>
      <xdr:rowOff>1557428</xdr:rowOff>
    </xdr:to>
    <xdr:pic>
      <xdr:nvPicPr>
        <xdr:cNvPr id="22" name="Picture 27"/>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4600574" y="31984949"/>
          <a:ext cx="2276476" cy="4595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89</xdr:row>
      <xdr:rowOff>28575</xdr:rowOff>
    </xdr:from>
    <xdr:to>
      <xdr:col>7</xdr:col>
      <xdr:colOff>314325</xdr:colOff>
      <xdr:row>103</xdr:row>
      <xdr:rowOff>1333</xdr:rowOff>
    </xdr:to>
    <xdr:pic>
      <xdr:nvPicPr>
        <xdr:cNvPr id="27" name="Picture 11648"/>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0" y="94583250"/>
          <a:ext cx="5029200" cy="3724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476250</xdr:colOff>
      <xdr:row>89</xdr:row>
      <xdr:rowOff>19050</xdr:rowOff>
    </xdr:from>
    <xdr:to>
      <xdr:col>13</xdr:col>
      <xdr:colOff>3578</xdr:colOff>
      <xdr:row>102</xdr:row>
      <xdr:rowOff>200026</xdr:rowOff>
    </xdr:to>
    <xdr:pic>
      <xdr:nvPicPr>
        <xdr:cNvPr id="29" name="Picture 11650"/>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7858125" y="41557575"/>
          <a:ext cx="2070503" cy="3562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18</xdr:row>
      <xdr:rowOff>0</xdr:rowOff>
    </xdr:from>
    <xdr:to>
      <xdr:col>11</xdr:col>
      <xdr:colOff>198308</xdr:colOff>
      <xdr:row>18</xdr:row>
      <xdr:rowOff>3952875</xdr:rowOff>
    </xdr:to>
    <xdr:pic>
      <xdr:nvPicPr>
        <xdr:cNvPr id="31" name="Picture 30"/>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5095875" y="7210425"/>
          <a:ext cx="3036758" cy="3952875"/>
        </a:xfrm>
        <a:prstGeom prst="rect">
          <a:avLst/>
        </a:prstGeom>
      </xdr:spPr>
    </xdr:pic>
    <xdr:clientData/>
  </xdr:twoCellAnchor>
  <xdr:twoCellAnchor editAs="oneCell">
    <xdr:from>
      <xdr:col>9</xdr:col>
      <xdr:colOff>1381125</xdr:colOff>
      <xdr:row>65</xdr:row>
      <xdr:rowOff>28575</xdr:rowOff>
    </xdr:from>
    <xdr:to>
      <xdr:col>13</xdr:col>
      <xdr:colOff>0</xdr:colOff>
      <xdr:row>76</xdr:row>
      <xdr:rowOff>552450</xdr:rowOff>
    </xdr:to>
    <xdr:pic>
      <xdr:nvPicPr>
        <xdr:cNvPr id="33" name="Picture 32"/>
        <xdr:cNvPicPr>
          <a:picLocks noChangeAspect="1"/>
        </xdr:cNvPicPr>
      </xdr:nvPicPr>
      <xdr:blipFill rotWithShape="1">
        <a:blip xmlns:r="http://schemas.openxmlformats.org/officeDocument/2006/relationships" r:embed="rId10">
          <a:extLst>
            <a:ext uri="{28A0092B-C50C-407E-A947-70E740481C1C}">
              <a14:useLocalDpi xmlns:a14="http://schemas.microsoft.com/office/drawing/2010/main" val="0"/>
            </a:ext>
          </a:extLst>
        </a:blip>
        <a:srcRect l="22362" r="4904" b="5779"/>
        <a:stretch/>
      </xdr:blipFill>
      <xdr:spPr>
        <a:xfrm>
          <a:off x="6981825" y="32004000"/>
          <a:ext cx="2943225" cy="3571875"/>
        </a:xfrm>
        <a:prstGeom prst="rect">
          <a:avLst/>
        </a:prstGeom>
      </xdr:spPr>
    </xdr:pic>
    <xdr:clientData/>
  </xdr:twoCellAnchor>
  <xdr:twoCellAnchor editAs="oneCell">
    <xdr:from>
      <xdr:col>0</xdr:col>
      <xdr:colOff>9525</xdr:colOff>
      <xdr:row>65</xdr:row>
      <xdr:rowOff>0</xdr:rowOff>
    </xdr:from>
    <xdr:to>
      <xdr:col>6</xdr:col>
      <xdr:colOff>533400</xdr:colOff>
      <xdr:row>76</xdr:row>
      <xdr:rowOff>459734</xdr:rowOff>
    </xdr:to>
    <xdr:pic>
      <xdr:nvPicPr>
        <xdr:cNvPr id="34" name="Picture 33"/>
        <xdr:cNvPicPr>
          <a:picLocks noChangeAspect="1"/>
        </xdr:cNvPicPr>
      </xdr:nvPicPr>
      <xdr:blipFill rotWithShape="1">
        <a:blip xmlns:r="http://schemas.openxmlformats.org/officeDocument/2006/relationships" r:embed="rId11">
          <a:extLst>
            <a:ext uri="{28A0092B-C50C-407E-A947-70E740481C1C}">
              <a14:useLocalDpi xmlns:a14="http://schemas.microsoft.com/office/drawing/2010/main" val="0"/>
            </a:ext>
          </a:extLst>
        </a:blip>
        <a:srcRect l="10506" t="8633" r="13336"/>
        <a:stretch/>
      </xdr:blipFill>
      <xdr:spPr>
        <a:xfrm>
          <a:off x="9525" y="31975425"/>
          <a:ext cx="4552950" cy="3507734"/>
        </a:xfrm>
        <a:prstGeom prst="rect">
          <a:avLst/>
        </a:prstGeom>
      </xdr:spPr>
    </xdr:pic>
    <xdr:clientData/>
  </xdr:twoCellAnchor>
  <xdr:twoCellAnchor editAs="oneCell">
    <xdr:from>
      <xdr:col>8</xdr:col>
      <xdr:colOff>142875</xdr:colOff>
      <xdr:row>89</xdr:row>
      <xdr:rowOff>19050</xdr:rowOff>
    </xdr:from>
    <xdr:to>
      <xdr:col>10</xdr:col>
      <xdr:colOff>152400</xdr:colOff>
      <xdr:row>102</xdr:row>
      <xdr:rowOff>361951</xdr:rowOff>
    </xdr:to>
    <xdr:pic>
      <xdr:nvPicPr>
        <xdr:cNvPr id="5" name="Picture 4"/>
        <xdr:cNvPicPr>
          <a:picLocks noChangeAspect="1"/>
        </xdr:cNvPicPr>
      </xdr:nvPicPr>
      <xdr:blipFill rotWithShape="1">
        <a:blip xmlns:r="http://schemas.openxmlformats.org/officeDocument/2006/relationships" r:embed="rId12">
          <a:extLst>
            <a:ext uri="{28A0092B-C50C-407E-A947-70E740481C1C}">
              <a14:useLocalDpi xmlns:a14="http://schemas.microsoft.com/office/drawing/2010/main" val="0"/>
            </a:ext>
          </a:extLst>
        </a:blip>
        <a:srcRect l="10060" b="15307"/>
        <a:stretch/>
      </xdr:blipFill>
      <xdr:spPr>
        <a:xfrm>
          <a:off x="5238750" y="41557575"/>
          <a:ext cx="2295525" cy="3724275"/>
        </a:xfrm>
        <a:prstGeom prst="rect">
          <a:avLst/>
        </a:prstGeom>
      </xdr:spPr>
    </xdr:pic>
    <xdr:clientData/>
  </xdr:twoCellAnchor>
  <xdr:twoCellAnchor editAs="oneCell">
    <xdr:from>
      <xdr:col>6</xdr:col>
      <xdr:colOff>190500</xdr:colOff>
      <xdr:row>49</xdr:row>
      <xdr:rowOff>0</xdr:rowOff>
    </xdr:from>
    <xdr:to>
      <xdr:col>13</xdr:col>
      <xdr:colOff>1</xdr:colOff>
      <xdr:row>54</xdr:row>
      <xdr:rowOff>152400</xdr:rowOff>
    </xdr:to>
    <xdr:pic>
      <xdr:nvPicPr>
        <xdr:cNvPr id="9" name="Picture 8"/>
        <xdr:cNvPicPr>
          <a:picLocks noChangeAspect="1"/>
        </xdr:cNvPicPr>
      </xdr:nvPicPr>
      <xdr:blipFill rotWithShape="1">
        <a:blip xmlns:r="http://schemas.openxmlformats.org/officeDocument/2006/relationships" r:embed="rId13"/>
        <a:srcRect l="13855" t="7710" r="18671" b="4178"/>
        <a:stretch/>
      </xdr:blipFill>
      <xdr:spPr>
        <a:xfrm>
          <a:off x="4219575" y="22955250"/>
          <a:ext cx="5705476" cy="4191000"/>
        </a:xfrm>
        <a:prstGeom prst="rect">
          <a:avLst/>
        </a:prstGeom>
      </xdr:spPr>
    </xdr:pic>
    <xdr:clientData/>
  </xdr:twoCellAnchor>
  <xdr:twoCellAnchor editAs="oneCell">
    <xdr:from>
      <xdr:col>0</xdr:col>
      <xdr:colOff>28575</xdr:colOff>
      <xdr:row>49</xdr:row>
      <xdr:rowOff>9525</xdr:rowOff>
    </xdr:from>
    <xdr:to>
      <xdr:col>6</xdr:col>
      <xdr:colOff>576401</xdr:colOff>
      <xdr:row>53</xdr:row>
      <xdr:rowOff>2533650</xdr:rowOff>
    </xdr:to>
    <xdr:pic>
      <xdr:nvPicPr>
        <xdr:cNvPr id="6" name="Picture 5"/>
        <xdr:cNvPicPr>
          <a:picLocks noChangeAspect="1"/>
        </xdr:cNvPicPr>
      </xdr:nvPicPr>
      <xdr:blipFill rotWithShape="1">
        <a:blip xmlns:r="http://schemas.openxmlformats.org/officeDocument/2006/relationships" r:embed="rId14"/>
        <a:srcRect l="21257" t="19856" r="25136" b="11720"/>
        <a:stretch/>
      </xdr:blipFill>
      <xdr:spPr>
        <a:xfrm>
          <a:off x="28575" y="22964775"/>
          <a:ext cx="4576901" cy="3286125"/>
        </a:xfrm>
        <a:prstGeom prst="rect">
          <a:avLst/>
        </a:prstGeom>
      </xdr:spPr>
    </xdr:pic>
    <xdr:clientData/>
  </xdr:twoCellAnchor>
</xdr:wsDr>
</file>

<file path=xl/theme/theme1.xml><?xml version="1.0" encoding="utf-8"?>
<a:theme xmlns:a="http://schemas.openxmlformats.org/drawingml/2006/main" name="Office dizains">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4"/>
  <sheetViews>
    <sheetView tabSelected="1" zoomScale="110" zoomScaleNormal="110" workbookViewId="0">
      <pane ySplit="6" topLeftCell="A7" activePane="bottomLeft" state="frozen"/>
      <selection pane="bottomLeft" activeCell="A2" sqref="A2:J2"/>
    </sheetView>
  </sheetViews>
  <sheetFormatPr defaultRowHeight="15" x14ac:dyDescent="0.25"/>
  <cols>
    <col min="1" max="1" width="5.140625" customWidth="1"/>
    <col min="2" max="2" width="19.7109375" customWidth="1"/>
    <col min="3" max="3" width="6.140625" customWidth="1"/>
    <col min="4" max="4" width="7.85546875" customWidth="1"/>
    <col min="5" max="5" width="10.140625" customWidth="1"/>
    <col min="6" max="6" width="11.42578125" customWidth="1"/>
    <col min="7" max="7" width="10.28515625" customWidth="1"/>
    <col min="8" max="8" width="5.7109375" customWidth="1"/>
    <col min="9" max="9" width="7.5703125" customWidth="1"/>
    <col min="10" max="10" width="26.7109375" customWidth="1"/>
    <col min="11" max="11" width="8.28515625" customWidth="1"/>
    <col min="12" max="12" width="7.5703125" customWidth="1"/>
    <col min="13" max="13" width="22.28515625" customWidth="1"/>
    <col min="14" max="14" width="10.5703125" bestFit="1" customWidth="1"/>
    <col min="15" max="15" width="12.5703125" bestFit="1" customWidth="1"/>
  </cols>
  <sheetData>
    <row r="1" spans="1:15" ht="15.75" x14ac:dyDescent="0.25">
      <c r="J1" s="37" t="s">
        <v>88</v>
      </c>
    </row>
    <row r="2" spans="1:15" ht="36.75" customHeight="1" x14ac:dyDescent="0.25">
      <c r="A2" s="59" t="s">
        <v>123</v>
      </c>
      <c r="B2" s="59"/>
      <c r="C2" s="59"/>
      <c r="D2" s="59"/>
      <c r="E2" s="59"/>
      <c r="F2" s="59"/>
      <c r="G2" s="59"/>
      <c r="H2" s="59"/>
      <c r="I2" s="59"/>
      <c r="J2" s="59"/>
      <c r="M2" s="1" t="s">
        <v>89</v>
      </c>
      <c r="O2" s="23"/>
    </row>
    <row r="3" spans="1:15" ht="15.75" x14ac:dyDescent="0.25">
      <c r="A3" s="2" t="s">
        <v>42</v>
      </c>
      <c r="O3" s="23"/>
    </row>
    <row r="4" spans="1:15" ht="15.75" x14ac:dyDescent="0.25">
      <c r="A4" s="3" t="s">
        <v>3</v>
      </c>
      <c r="B4" s="3"/>
      <c r="C4" s="3"/>
      <c r="D4" s="3"/>
      <c r="E4" s="4">
        <f>E12+E23+E44+E59+E82</f>
        <v>5135601.6723529417</v>
      </c>
      <c r="F4" s="4">
        <f>F12+F23+F44+F59+F82</f>
        <v>765277.67035294138</v>
      </c>
      <c r="G4" s="4">
        <f>G12+G23+G44+G59+G82</f>
        <v>4370324.0020000003</v>
      </c>
      <c r="H4" s="4">
        <f>H12+H23+H44+H59+H82</f>
        <v>0</v>
      </c>
      <c r="J4" s="5" t="s">
        <v>4</v>
      </c>
      <c r="K4" s="4">
        <f>M4-G4</f>
        <v>-2.0000003278255463E-3</v>
      </c>
      <c r="M4" s="6">
        <v>4370324</v>
      </c>
      <c r="O4" s="23"/>
    </row>
    <row r="5" spans="1:15" ht="20.25" customHeight="1" x14ac:dyDescent="0.25">
      <c r="A5" s="44" t="s">
        <v>5</v>
      </c>
      <c r="B5" s="44" t="s">
        <v>0</v>
      </c>
      <c r="C5" s="45" t="s">
        <v>6</v>
      </c>
      <c r="D5" s="45" t="s">
        <v>7</v>
      </c>
      <c r="E5" s="44" t="s">
        <v>8</v>
      </c>
      <c r="F5" s="44" t="s">
        <v>9</v>
      </c>
      <c r="G5" s="44"/>
      <c r="H5" s="44"/>
      <c r="I5" s="44"/>
      <c r="J5" s="44" t="s">
        <v>10</v>
      </c>
      <c r="K5" s="44" t="s">
        <v>11</v>
      </c>
      <c r="L5" s="44"/>
      <c r="M5" s="44" t="s">
        <v>12</v>
      </c>
    </row>
    <row r="6" spans="1:15" ht="49.5" customHeight="1" x14ac:dyDescent="0.25">
      <c r="A6" s="44"/>
      <c r="B6" s="44"/>
      <c r="C6" s="45"/>
      <c r="D6" s="45"/>
      <c r="E6" s="44"/>
      <c r="F6" s="7" t="s">
        <v>13</v>
      </c>
      <c r="G6" s="8" t="s">
        <v>14</v>
      </c>
      <c r="H6" s="7" t="s">
        <v>15</v>
      </c>
      <c r="I6" s="7" t="s">
        <v>120</v>
      </c>
      <c r="J6" s="44"/>
      <c r="K6" s="7" t="s">
        <v>16</v>
      </c>
      <c r="L6" s="7" t="s">
        <v>17</v>
      </c>
      <c r="M6" s="44"/>
    </row>
    <row r="7" spans="1:15" x14ac:dyDescent="0.25">
      <c r="A7" s="46" t="s">
        <v>18</v>
      </c>
      <c r="B7" s="46"/>
      <c r="C7" s="46"/>
      <c r="D7" s="46"/>
      <c r="E7" s="46"/>
      <c r="F7" s="46"/>
      <c r="G7" s="46"/>
      <c r="H7" s="46"/>
      <c r="I7" s="46"/>
      <c r="J7" s="46"/>
      <c r="K7" s="46"/>
      <c r="L7" s="46"/>
      <c r="M7" s="46"/>
    </row>
    <row r="8" spans="1:15" x14ac:dyDescent="0.25">
      <c r="A8" s="46" t="s">
        <v>43</v>
      </c>
      <c r="B8" s="46"/>
      <c r="C8" s="46"/>
      <c r="D8" s="46"/>
      <c r="E8" s="46"/>
      <c r="F8" s="46"/>
      <c r="G8" s="46"/>
      <c r="H8" s="46"/>
      <c r="I8" s="46"/>
      <c r="J8" s="46"/>
      <c r="K8" s="46"/>
      <c r="L8" s="46"/>
      <c r="M8" s="46"/>
    </row>
    <row r="9" spans="1:15" x14ac:dyDescent="0.25">
      <c r="A9" s="43" t="s">
        <v>44</v>
      </c>
      <c r="B9" s="43"/>
      <c r="C9" s="43"/>
      <c r="D9" s="43"/>
      <c r="E9" s="43"/>
      <c r="F9" s="43"/>
      <c r="G9" s="43"/>
      <c r="H9" s="43"/>
      <c r="I9" s="43"/>
      <c r="J9" s="43"/>
      <c r="K9" s="43"/>
      <c r="L9" s="43"/>
      <c r="M9" s="43"/>
    </row>
    <row r="10" spans="1:15" ht="58.5" customHeight="1" x14ac:dyDescent="0.25">
      <c r="A10" s="50" t="s">
        <v>45</v>
      </c>
      <c r="B10" s="51"/>
      <c r="C10" s="51"/>
      <c r="D10" s="51"/>
      <c r="E10" s="51"/>
      <c r="F10" s="51"/>
      <c r="G10" s="51"/>
      <c r="H10" s="51"/>
      <c r="I10" s="51"/>
      <c r="J10" s="51"/>
      <c r="K10" s="51"/>
      <c r="L10" s="51"/>
      <c r="M10" s="52"/>
    </row>
    <row r="11" spans="1:15" ht="84" customHeight="1" x14ac:dyDescent="0.25">
      <c r="A11" s="53" t="s">
        <v>98</v>
      </c>
      <c r="B11" s="54"/>
      <c r="C11" s="54"/>
      <c r="D11" s="54"/>
      <c r="E11" s="54"/>
      <c r="F11" s="54"/>
      <c r="G11" s="54"/>
      <c r="H11" s="54"/>
      <c r="I11" s="54"/>
      <c r="J11" s="54"/>
      <c r="K11" s="54"/>
      <c r="L11" s="54"/>
      <c r="M11" s="55"/>
    </row>
    <row r="12" spans="1:15" ht="61.5" customHeight="1" x14ac:dyDescent="0.25">
      <c r="A12" s="9" t="s">
        <v>19</v>
      </c>
      <c r="B12" s="9" t="s">
        <v>103</v>
      </c>
      <c r="C12" s="9">
        <v>4</v>
      </c>
      <c r="D12" s="9" t="s">
        <v>20</v>
      </c>
      <c r="E12" s="18">
        <f>E13+E14+E15+E16</f>
        <v>1095784.4600000002</v>
      </c>
      <c r="F12" s="18">
        <f>E12-G12</f>
        <v>158781.10000000021</v>
      </c>
      <c r="G12" s="18">
        <v>937003.36</v>
      </c>
      <c r="H12" s="18">
        <v>0</v>
      </c>
      <c r="I12" s="18">
        <v>0</v>
      </c>
      <c r="J12" s="41" t="s">
        <v>121</v>
      </c>
      <c r="K12" s="12" t="s">
        <v>2</v>
      </c>
      <c r="L12" s="12" t="s">
        <v>90</v>
      </c>
      <c r="M12" s="56" t="s">
        <v>106</v>
      </c>
      <c r="O12" s="22"/>
    </row>
    <row r="13" spans="1:15" ht="36.75" customHeight="1" x14ac:dyDescent="0.25">
      <c r="A13" s="9" t="s">
        <v>22</v>
      </c>
      <c r="B13" s="9" t="s">
        <v>23</v>
      </c>
      <c r="C13" s="9"/>
      <c r="D13" s="9"/>
      <c r="E13" s="18">
        <v>37243.800000000003</v>
      </c>
      <c r="F13" s="18"/>
      <c r="G13" s="18"/>
      <c r="H13" s="18"/>
      <c r="I13" s="18"/>
      <c r="J13" s="9" t="s">
        <v>91</v>
      </c>
      <c r="K13" s="12" t="s">
        <v>2</v>
      </c>
      <c r="L13" s="13" t="s">
        <v>1</v>
      </c>
      <c r="M13" s="57"/>
    </row>
    <row r="14" spans="1:15" ht="33.75" x14ac:dyDescent="0.25">
      <c r="A14" s="9" t="s">
        <v>24</v>
      </c>
      <c r="B14" s="9" t="s">
        <v>105</v>
      </c>
      <c r="C14" s="9"/>
      <c r="D14" s="9"/>
      <c r="E14" s="18">
        <v>1043645.56</v>
      </c>
      <c r="F14" s="31"/>
      <c r="G14" s="31"/>
      <c r="H14" s="18"/>
      <c r="I14" s="18"/>
      <c r="J14" s="9" t="s">
        <v>112</v>
      </c>
      <c r="K14" s="9" t="s">
        <v>21</v>
      </c>
      <c r="L14" s="9" t="s">
        <v>90</v>
      </c>
      <c r="M14" s="57"/>
    </row>
    <row r="15" spans="1:15" ht="22.5" x14ac:dyDescent="0.25">
      <c r="A15" s="9" t="s">
        <v>25</v>
      </c>
      <c r="B15" s="9" t="s">
        <v>115</v>
      </c>
      <c r="C15" s="9"/>
      <c r="D15" s="9"/>
      <c r="E15" s="40">
        <v>11688.6</v>
      </c>
      <c r="F15" s="31"/>
      <c r="G15" s="31"/>
      <c r="H15" s="18"/>
      <c r="I15" s="18"/>
      <c r="J15" s="9" t="s">
        <v>119</v>
      </c>
      <c r="K15" s="9" t="s">
        <v>21</v>
      </c>
      <c r="L15" s="9" t="s">
        <v>90</v>
      </c>
      <c r="M15" s="57"/>
    </row>
    <row r="16" spans="1:15" ht="25.5" customHeight="1" x14ac:dyDescent="0.25">
      <c r="A16" s="9" t="s">
        <v>117</v>
      </c>
      <c r="B16" s="9" t="s">
        <v>116</v>
      </c>
      <c r="C16" s="9"/>
      <c r="D16" s="9"/>
      <c r="E16" s="18">
        <v>3206.5</v>
      </c>
      <c r="F16" s="31"/>
      <c r="G16" s="31"/>
      <c r="H16" s="18"/>
      <c r="I16" s="18"/>
      <c r="J16" s="9" t="s">
        <v>118</v>
      </c>
      <c r="K16" s="9" t="s">
        <v>21</v>
      </c>
      <c r="L16" s="9" t="s">
        <v>90</v>
      </c>
      <c r="M16" s="58"/>
    </row>
    <row r="17" spans="1:13" ht="12" customHeight="1" x14ac:dyDescent="0.25">
      <c r="A17" s="14"/>
      <c r="B17" s="15" t="s">
        <v>28</v>
      </c>
      <c r="C17" s="14"/>
      <c r="D17" s="14"/>
      <c r="E17" s="14"/>
      <c r="F17" s="42"/>
      <c r="G17" s="42"/>
      <c r="H17" s="14"/>
      <c r="I17" s="14"/>
      <c r="J17" s="14"/>
      <c r="K17" s="14"/>
      <c r="L17" s="14"/>
      <c r="M17" s="16"/>
    </row>
    <row r="18" spans="1:13" ht="23.25" customHeight="1" x14ac:dyDescent="0.25">
      <c r="A18" s="24" t="s">
        <v>46</v>
      </c>
      <c r="B18" s="15"/>
      <c r="C18" s="14"/>
      <c r="D18" s="14"/>
      <c r="E18" s="24" t="s">
        <v>47</v>
      </c>
      <c r="G18" s="14"/>
      <c r="H18" s="14"/>
      <c r="I18" s="61" t="s">
        <v>48</v>
      </c>
      <c r="J18" s="61"/>
      <c r="K18" s="24"/>
      <c r="L18" s="14"/>
      <c r="M18" s="16"/>
    </row>
    <row r="19" spans="1:13" ht="324.75" customHeight="1" x14ac:dyDescent="0.25">
      <c r="A19" s="14"/>
      <c r="B19" s="15"/>
      <c r="C19" s="14"/>
      <c r="D19" s="14"/>
      <c r="E19" s="14"/>
      <c r="F19" s="14"/>
      <c r="G19" s="14"/>
      <c r="H19" s="14"/>
      <c r="I19" s="14"/>
      <c r="J19" s="14"/>
      <c r="K19" s="14"/>
      <c r="L19" s="14"/>
      <c r="M19" s="16"/>
    </row>
    <row r="20" spans="1:13" x14ac:dyDescent="0.25">
      <c r="A20" s="43" t="s">
        <v>49</v>
      </c>
      <c r="B20" s="43"/>
      <c r="C20" s="43"/>
      <c r="D20" s="43"/>
      <c r="E20" s="43"/>
      <c r="F20" s="43"/>
      <c r="G20" s="43"/>
      <c r="H20" s="43"/>
      <c r="I20" s="43"/>
      <c r="J20" s="43"/>
      <c r="K20" s="43"/>
      <c r="L20" s="43"/>
      <c r="M20" s="43"/>
    </row>
    <row r="21" spans="1:13" ht="68.25" customHeight="1" x14ac:dyDescent="0.25">
      <c r="A21" s="47" t="s">
        <v>50</v>
      </c>
      <c r="B21" s="48"/>
      <c r="C21" s="48"/>
      <c r="D21" s="48"/>
      <c r="E21" s="48"/>
      <c r="F21" s="48"/>
      <c r="G21" s="48"/>
      <c r="H21" s="48"/>
      <c r="I21" s="48"/>
      <c r="J21" s="48"/>
      <c r="K21" s="48"/>
      <c r="L21" s="48"/>
      <c r="M21" s="49"/>
    </row>
    <row r="22" spans="1:13" ht="115.5" customHeight="1" x14ac:dyDescent="0.25">
      <c r="A22" s="50" t="s">
        <v>51</v>
      </c>
      <c r="B22" s="51"/>
      <c r="C22" s="51"/>
      <c r="D22" s="51"/>
      <c r="E22" s="51"/>
      <c r="F22" s="51"/>
      <c r="G22" s="51"/>
      <c r="H22" s="51"/>
      <c r="I22" s="51"/>
      <c r="J22" s="51"/>
      <c r="K22" s="51"/>
      <c r="L22" s="51"/>
      <c r="M22" s="52"/>
    </row>
    <row r="23" spans="1:13" ht="47.25" customHeight="1" x14ac:dyDescent="0.25">
      <c r="A23" s="9" t="s">
        <v>29</v>
      </c>
      <c r="B23" s="9" t="s">
        <v>102</v>
      </c>
      <c r="C23" s="9">
        <v>4</v>
      </c>
      <c r="D23" s="9" t="s">
        <v>20</v>
      </c>
      <c r="E23" s="10">
        <f>E24+E25+E26+E27+E28</f>
        <v>764802</v>
      </c>
      <c r="F23" s="18">
        <f t="shared" ref="F23:F28" si="0">E23*15%</f>
        <v>114720.3</v>
      </c>
      <c r="G23" s="18">
        <f t="shared" ref="G23:G28" si="1">E23*85%</f>
        <v>650081.69999999995</v>
      </c>
      <c r="H23" s="21">
        <v>0</v>
      </c>
      <c r="I23" s="21">
        <v>0</v>
      </c>
      <c r="J23" s="9" t="s">
        <v>52</v>
      </c>
      <c r="K23" s="9" t="s">
        <v>21</v>
      </c>
      <c r="L23" s="9" t="s">
        <v>21</v>
      </c>
      <c r="M23" s="62" t="s">
        <v>53</v>
      </c>
    </row>
    <row r="24" spans="1:13" ht="39" customHeight="1" x14ac:dyDescent="0.25">
      <c r="A24" s="9" t="s">
        <v>30</v>
      </c>
      <c r="B24" s="9" t="s">
        <v>23</v>
      </c>
      <c r="C24" s="9"/>
      <c r="D24" s="9"/>
      <c r="E24" s="10">
        <v>15000</v>
      </c>
      <c r="F24" s="18">
        <f t="shared" si="0"/>
        <v>2250</v>
      </c>
      <c r="G24" s="18">
        <f t="shared" si="1"/>
        <v>12750</v>
      </c>
      <c r="H24" s="9"/>
      <c r="I24" s="9"/>
      <c r="J24" s="9" t="s">
        <v>54</v>
      </c>
      <c r="K24" s="9"/>
      <c r="L24" s="9"/>
      <c r="M24" s="62"/>
    </row>
    <row r="25" spans="1:13" ht="22.5" x14ac:dyDescent="0.25">
      <c r="A25" s="9" t="s">
        <v>31</v>
      </c>
      <c r="B25" s="9" t="s">
        <v>55</v>
      </c>
      <c r="C25" s="9"/>
      <c r="D25" s="9"/>
      <c r="E25" s="10">
        <v>485100</v>
      </c>
      <c r="F25" s="18">
        <f t="shared" si="0"/>
        <v>72765</v>
      </c>
      <c r="G25" s="18">
        <f t="shared" si="1"/>
        <v>412335</v>
      </c>
      <c r="H25" s="9"/>
      <c r="I25" s="9"/>
      <c r="J25" s="9" t="s">
        <v>56</v>
      </c>
      <c r="K25" s="9"/>
      <c r="L25" s="9"/>
      <c r="M25" s="62"/>
    </row>
    <row r="26" spans="1:13" ht="57" customHeight="1" x14ac:dyDescent="0.25">
      <c r="A26" s="20" t="s">
        <v>32</v>
      </c>
      <c r="B26" s="12" t="s">
        <v>57</v>
      </c>
      <c r="C26" s="12"/>
      <c r="D26" s="12"/>
      <c r="E26" s="10">
        <v>100000</v>
      </c>
      <c r="F26" s="18">
        <f t="shared" si="0"/>
        <v>15000</v>
      </c>
      <c r="G26" s="18">
        <f t="shared" si="1"/>
        <v>85000</v>
      </c>
      <c r="H26" s="12"/>
      <c r="I26" s="12"/>
      <c r="J26" s="12" t="s">
        <v>58</v>
      </c>
      <c r="K26" s="9"/>
      <c r="L26" s="9"/>
      <c r="M26" s="62"/>
    </row>
    <row r="27" spans="1:13" ht="45" x14ac:dyDescent="0.25">
      <c r="A27" s="9" t="s">
        <v>59</v>
      </c>
      <c r="B27" s="9" t="s">
        <v>60</v>
      </c>
      <c r="C27" s="9"/>
      <c r="D27" s="9"/>
      <c r="E27" s="10">
        <v>150000</v>
      </c>
      <c r="F27" s="18">
        <f t="shared" si="0"/>
        <v>22500</v>
      </c>
      <c r="G27" s="18">
        <f t="shared" si="1"/>
        <v>127500</v>
      </c>
      <c r="H27" s="9"/>
      <c r="I27" s="9"/>
      <c r="J27" s="9" t="s">
        <v>61</v>
      </c>
      <c r="K27" s="12"/>
      <c r="L27" s="9"/>
      <c r="M27" s="62"/>
    </row>
    <row r="28" spans="1:13" ht="22.5" x14ac:dyDescent="0.25">
      <c r="A28" s="9" t="s">
        <v>62</v>
      </c>
      <c r="B28" s="9" t="s">
        <v>26</v>
      </c>
      <c r="C28" s="9"/>
      <c r="D28" s="9"/>
      <c r="E28" s="18">
        <f>(E25+E26+E27)*2%</f>
        <v>14702</v>
      </c>
      <c r="F28" s="18">
        <f t="shared" si="0"/>
        <v>2205.2999999999997</v>
      </c>
      <c r="G28" s="18">
        <f t="shared" si="1"/>
        <v>12496.699999999999</v>
      </c>
      <c r="H28" s="18"/>
      <c r="I28" s="18"/>
      <c r="J28" s="9" t="s">
        <v>27</v>
      </c>
      <c r="K28" s="9"/>
      <c r="L28" s="9"/>
      <c r="M28" s="62"/>
    </row>
    <row r="29" spans="1:13" x14ac:dyDescent="0.25">
      <c r="B29" s="15" t="s">
        <v>28</v>
      </c>
    </row>
    <row r="30" spans="1:13" x14ac:dyDescent="0.25">
      <c r="A30" s="24" t="s">
        <v>46</v>
      </c>
      <c r="G30" s="25" t="s">
        <v>63</v>
      </c>
      <c r="I30" s="25"/>
      <c r="K30" s="38" t="s">
        <v>48</v>
      </c>
    </row>
    <row r="39" spans="1:13" ht="77.25" customHeight="1" x14ac:dyDescent="0.25"/>
    <row r="40" spans="1:13" ht="15" customHeight="1" x14ac:dyDescent="0.25">
      <c r="A40" s="24"/>
    </row>
    <row r="41" spans="1:13" x14ac:dyDescent="0.25">
      <c r="A41" s="43" t="s">
        <v>64</v>
      </c>
      <c r="B41" s="43"/>
      <c r="C41" s="43"/>
      <c r="D41" s="43"/>
      <c r="E41" s="43"/>
      <c r="F41" s="43"/>
      <c r="G41" s="43"/>
      <c r="H41" s="43"/>
      <c r="I41" s="43"/>
      <c r="J41" s="43"/>
      <c r="K41" s="43"/>
      <c r="L41" s="43"/>
      <c r="M41" s="43"/>
    </row>
    <row r="42" spans="1:13" ht="47.25" customHeight="1" x14ac:dyDescent="0.25">
      <c r="A42" s="50" t="s">
        <v>65</v>
      </c>
      <c r="B42" s="51"/>
      <c r="C42" s="51"/>
      <c r="D42" s="51"/>
      <c r="E42" s="51"/>
      <c r="F42" s="51"/>
      <c r="G42" s="51"/>
      <c r="H42" s="51"/>
      <c r="I42" s="51"/>
      <c r="J42" s="51"/>
      <c r="K42" s="51"/>
      <c r="L42" s="51"/>
      <c r="M42" s="52"/>
    </row>
    <row r="43" spans="1:13" ht="60" customHeight="1" x14ac:dyDescent="0.25">
      <c r="A43" s="50" t="s">
        <v>66</v>
      </c>
      <c r="B43" s="51"/>
      <c r="C43" s="51"/>
      <c r="D43" s="51"/>
      <c r="E43" s="51"/>
      <c r="F43" s="51"/>
      <c r="G43" s="51"/>
      <c r="H43" s="51"/>
      <c r="I43" s="51"/>
      <c r="J43" s="51"/>
      <c r="K43" s="51"/>
      <c r="L43" s="51"/>
      <c r="M43" s="52"/>
    </row>
    <row r="44" spans="1:13" ht="53.25" customHeight="1" x14ac:dyDescent="0.25">
      <c r="A44" s="9" t="s">
        <v>33</v>
      </c>
      <c r="B44" s="9" t="s">
        <v>68</v>
      </c>
      <c r="C44" s="9">
        <v>4</v>
      </c>
      <c r="D44" s="9" t="s">
        <v>20</v>
      </c>
      <c r="E44" s="18">
        <f>E45+E46+E47</f>
        <v>232781.81</v>
      </c>
      <c r="F44" s="18">
        <f>E44-G44</f>
        <v>35441.260000000009</v>
      </c>
      <c r="G44" s="19">
        <v>197340.55</v>
      </c>
      <c r="H44" s="18">
        <v>0</v>
      </c>
      <c r="I44" s="18">
        <v>0</v>
      </c>
      <c r="J44" s="9" t="s">
        <v>107</v>
      </c>
      <c r="K44" s="12" t="s">
        <v>1</v>
      </c>
      <c r="L44" s="12" t="s">
        <v>21</v>
      </c>
      <c r="M44" s="56" t="s">
        <v>108</v>
      </c>
    </row>
    <row r="45" spans="1:13" ht="22.5" x14ac:dyDescent="0.25">
      <c r="A45" s="9" t="s">
        <v>34</v>
      </c>
      <c r="B45" s="9" t="s">
        <v>23</v>
      </c>
      <c r="C45" s="9"/>
      <c r="D45" s="9"/>
      <c r="E45" s="18">
        <v>4235</v>
      </c>
      <c r="F45" s="18"/>
      <c r="G45" s="18"/>
      <c r="H45" s="18"/>
      <c r="I45" s="18"/>
      <c r="J45" s="9" t="s">
        <v>40</v>
      </c>
      <c r="K45" s="12" t="s">
        <v>1</v>
      </c>
      <c r="L45" s="13" t="s">
        <v>1</v>
      </c>
      <c r="M45" s="57"/>
    </row>
    <row r="46" spans="1:13" ht="22.5" x14ac:dyDescent="0.25">
      <c r="A46" s="9" t="s">
        <v>35</v>
      </c>
      <c r="B46" s="9" t="s">
        <v>71</v>
      </c>
      <c r="C46" s="9"/>
      <c r="D46" s="9"/>
      <c r="E46" s="18">
        <v>223827.81</v>
      </c>
      <c r="F46" s="18"/>
      <c r="G46" s="18"/>
      <c r="H46" s="18"/>
      <c r="I46" s="18"/>
      <c r="J46" s="9" t="s">
        <v>72</v>
      </c>
      <c r="K46" s="9" t="s">
        <v>21</v>
      </c>
      <c r="L46" s="9" t="s">
        <v>21</v>
      </c>
      <c r="M46" s="57"/>
    </row>
    <row r="47" spans="1:13" ht="29.25" customHeight="1" x14ac:dyDescent="0.25">
      <c r="A47" s="9" t="s">
        <v>36</v>
      </c>
      <c r="B47" s="9" t="s">
        <v>26</v>
      </c>
      <c r="C47" s="9"/>
      <c r="D47" s="9"/>
      <c r="E47" s="18">
        <v>4719</v>
      </c>
      <c r="F47" s="18"/>
      <c r="G47" s="18"/>
      <c r="H47" s="18"/>
      <c r="I47" s="18"/>
      <c r="J47" s="9" t="s">
        <v>27</v>
      </c>
      <c r="K47" s="9" t="s">
        <v>21</v>
      </c>
      <c r="L47" s="9" t="s">
        <v>21</v>
      </c>
      <c r="M47" s="58"/>
    </row>
    <row r="48" spans="1:13" x14ac:dyDescent="0.25">
      <c r="B48" s="15" t="s">
        <v>28</v>
      </c>
    </row>
    <row r="49" spans="1:13" x14ac:dyDescent="0.25">
      <c r="A49" s="24" t="s">
        <v>46</v>
      </c>
      <c r="H49" s="25"/>
      <c r="I49" s="25" t="s">
        <v>48</v>
      </c>
    </row>
    <row r="53" spans="1:13" x14ac:dyDescent="0.25">
      <c r="A53" s="24"/>
    </row>
    <row r="54" spans="1:13" ht="258" customHeight="1" x14ac:dyDescent="0.25"/>
    <row r="55" spans="1:13" ht="21" customHeight="1" x14ac:dyDescent="0.25"/>
    <row r="56" spans="1:13" x14ac:dyDescent="0.25">
      <c r="A56" s="43" t="s">
        <v>74</v>
      </c>
      <c r="B56" s="43"/>
      <c r="C56" s="43"/>
      <c r="D56" s="43"/>
      <c r="E56" s="43"/>
      <c r="F56" s="43"/>
      <c r="G56" s="43"/>
      <c r="H56" s="43"/>
      <c r="I56" s="43"/>
      <c r="J56" s="43"/>
      <c r="K56" s="43"/>
      <c r="L56" s="43"/>
      <c r="M56" s="43"/>
    </row>
    <row r="57" spans="1:13" ht="60" customHeight="1" x14ac:dyDescent="0.25">
      <c r="A57" s="47" t="s">
        <v>75</v>
      </c>
      <c r="B57" s="48"/>
      <c r="C57" s="48"/>
      <c r="D57" s="48"/>
      <c r="E57" s="48"/>
      <c r="F57" s="48"/>
      <c r="G57" s="48"/>
      <c r="H57" s="48"/>
      <c r="I57" s="48"/>
      <c r="J57" s="48"/>
      <c r="K57" s="48"/>
      <c r="L57" s="48"/>
      <c r="M57" s="49"/>
    </row>
    <row r="58" spans="1:13" ht="83.25" customHeight="1" x14ac:dyDescent="0.25">
      <c r="A58" s="50" t="s">
        <v>76</v>
      </c>
      <c r="B58" s="51"/>
      <c r="C58" s="51"/>
      <c r="D58" s="51"/>
      <c r="E58" s="51"/>
      <c r="F58" s="51"/>
      <c r="G58" s="51"/>
      <c r="H58" s="51"/>
      <c r="I58" s="51"/>
      <c r="J58" s="51"/>
      <c r="K58" s="51"/>
      <c r="L58" s="51"/>
      <c r="M58" s="52"/>
    </row>
    <row r="59" spans="1:13" ht="56.25" x14ac:dyDescent="0.25">
      <c r="A59" s="9" t="s">
        <v>37</v>
      </c>
      <c r="B59" s="9" t="s">
        <v>104</v>
      </c>
      <c r="C59" s="9">
        <v>4</v>
      </c>
      <c r="D59" s="9" t="s">
        <v>20</v>
      </c>
      <c r="E59" s="18">
        <f>E60+E61+E62</f>
        <v>1419087.52</v>
      </c>
      <c r="F59" s="18">
        <f>F60+F61+F62</f>
        <v>212863.128</v>
      </c>
      <c r="G59" s="19">
        <f>G60+G61+G62</f>
        <v>1206224.392</v>
      </c>
      <c r="H59" s="18">
        <v>0</v>
      </c>
      <c r="I59" s="18">
        <v>0</v>
      </c>
      <c r="J59" s="9" t="s">
        <v>122</v>
      </c>
      <c r="K59" s="12" t="s">
        <v>2</v>
      </c>
      <c r="L59" s="12" t="s">
        <v>110</v>
      </c>
      <c r="M59" s="56" t="s">
        <v>77</v>
      </c>
    </row>
    <row r="60" spans="1:13" ht="45" customHeight="1" x14ac:dyDescent="0.25">
      <c r="A60" s="9" t="s">
        <v>38</v>
      </c>
      <c r="B60" s="9" t="s">
        <v>78</v>
      </c>
      <c r="C60" s="9"/>
      <c r="D60" s="9"/>
      <c r="E60" s="18">
        <v>98664</v>
      </c>
      <c r="F60" s="18">
        <f>E60*15%</f>
        <v>14799.599999999999</v>
      </c>
      <c r="G60" s="18">
        <f>E60*85%</f>
        <v>83864.399999999994</v>
      </c>
      <c r="H60" s="18"/>
      <c r="I60" s="18"/>
      <c r="J60" s="9" t="s">
        <v>92</v>
      </c>
      <c r="K60" s="12" t="s">
        <v>2</v>
      </c>
      <c r="L60" s="13" t="s">
        <v>1</v>
      </c>
      <c r="M60" s="57"/>
    </row>
    <row r="61" spans="1:13" ht="69.75" customHeight="1" x14ac:dyDescent="0.25">
      <c r="A61" s="9" t="s">
        <v>39</v>
      </c>
      <c r="B61" s="9" t="s">
        <v>109</v>
      </c>
      <c r="C61" s="9"/>
      <c r="D61" s="9"/>
      <c r="E61" s="18">
        <v>1280423.52</v>
      </c>
      <c r="F61" s="18">
        <f>E61*15%</f>
        <v>192063.52799999999</v>
      </c>
      <c r="G61" s="18">
        <f>E61*85%</f>
        <v>1088359.9920000001</v>
      </c>
      <c r="H61" s="18"/>
      <c r="I61" s="18"/>
      <c r="J61" s="9" t="s">
        <v>111</v>
      </c>
      <c r="K61" s="9" t="s">
        <v>21</v>
      </c>
      <c r="L61" s="9" t="s">
        <v>110</v>
      </c>
      <c r="M61" s="57"/>
    </row>
    <row r="62" spans="1:13" ht="22.5" x14ac:dyDescent="0.25">
      <c r="A62" s="9" t="s">
        <v>41</v>
      </c>
      <c r="B62" s="9" t="s">
        <v>26</v>
      </c>
      <c r="C62" s="9"/>
      <c r="D62" s="9"/>
      <c r="E62" s="18">
        <v>40000</v>
      </c>
      <c r="F62" s="18">
        <f>E62*15%</f>
        <v>6000</v>
      </c>
      <c r="G62" s="18">
        <f>E62*85%</f>
        <v>34000</v>
      </c>
      <c r="H62" s="18"/>
      <c r="I62" s="18"/>
      <c r="J62" s="9" t="s">
        <v>27</v>
      </c>
      <c r="K62" s="9" t="s">
        <v>21</v>
      </c>
      <c r="L62" s="9" t="s">
        <v>110</v>
      </c>
      <c r="M62" s="58"/>
    </row>
    <row r="63" spans="1:13" x14ac:dyDescent="0.25">
      <c r="B63" s="15" t="s">
        <v>28</v>
      </c>
    </row>
    <row r="64" spans="1:13" x14ac:dyDescent="0.25">
      <c r="A64" s="24" t="s">
        <v>46</v>
      </c>
      <c r="B64" s="15"/>
      <c r="C64" s="14"/>
      <c r="D64" s="14"/>
      <c r="E64" s="24"/>
      <c r="G64" s="14"/>
      <c r="H64" s="14"/>
      <c r="I64" s="61"/>
      <c r="J64" s="61"/>
      <c r="M64" s="16"/>
    </row>
    <row r="65" spans="1:13" x14ac:dyDescent="0.25">
      <c r="A65" s="26" t="s">
        <v>100</v>
      </c>
      <c r="F65" s="27"/>
      <c r="H65" s="30" t="s">
        <v>101</v>
      </c>
      <c r="J65" s="39"/>
      <c r="M65" s="28" t="s">
        <v>99</v>
      </c>
    </row>
    <row r="75" spans="1:13" ht="90" customHeight="1" x14ac:dyDescent="0.25"/>
    <row r="76" spans="1:13" ht="15" customHeight="1" x14ac:dyDescent="0.25">
      <c r="A76" s="29"/>
      <c r="L76" s="24"/>
    </row>
    <row r="77" spans="1:13" ht="125.25" customHeight="1" x14ac:dyDescent="0.25"/>
    <row r="79" spans="1:13" x14ac:dyDescent="0.25">
      <c r="A79" s="60" t="s">
        <v>79</v>
      </c>
      <c r="B79" s="60"/>
      <c r="C79" s="60"/>
      <c r="D79" s="60"/>
      <c r="E79" s="60"/>
      <c r="F79" s="60"/>
      <c r="G79" s="60"/>
      <c r="H79" s="60"/>
      <c r="I79" s="60"/>
      <c r="J79" s="60"/>
      <c r="K79" s="60"/>
      <c r="L79" s="60"/>
      <c r="M79" s="60"/>
    </row>
    <row r="80" spans="1:13" ht="39.75" customHeight="1" x14ac:dyDescent="0.25">
      <c r="A80" s="43" t="s">
        <v>80</v>
      </c>
      <c r="B80" s="43"/>
      <c r="C80" s="43"/>
      <c r="D80" s="43"/>
      <c r="E80" s="43"/>
      <c r="F80" s="43"/>
      <c r="G80" s="43"/>
      <c r="H80" s="43"/>
      <c r="I80" s="43"/>
      <c r="J80" s="43"/>
      <c r="K80" s="43"/>
      <c r="L80" s="43"/>
      <c r="M80" s="43"/>
    </row>
    <row r="81" spans="1:14" ht="82.5" customHeight="1" x14ac:dyDescent="0.25">
      <c r="A81" s="50" t="s">
        <v>97</v>
      </c>
      <c r="B81" s="51"/>
      <c r="C81" s="51"/>
      <c r="D81" s="51"/>
      <c r="E81" s="51"/>
      <c r="F81" s="51"/>
      <c r="G81" s="51"/>
      <c r="H81" s="51"/>
      <c r="I81" s="51"/>
      <c r="J81" s="51"/>
      <c r="K81" s="51"/>
      <c r="L81" s="51"/>
      <c r="M81" s="52"/>
    </row>
    <row r="82" spans="1:14" ht="65.25" customHeight="1" x14ac:dyDescent="0.25">
      <c r="A82" s="9" t="s">
        <v>67</v>
      </c>
      <c r="B82" s="9" t="s">
        <v>81</v>
      </c>
      <c r="C82" s="12" t="s">
        <v>82</v>
      </c>
      <c r="D82" s="12" t="s">
        <v>20</v>
      </c>
      <c r="E82" s="10">
        <f>100*G82/85</f>
        <v>1623145.8823529412</v>
      </c>
      <c r="F82" s="17">
        <f>E82-G82</f>
        <v>243471.8823529412</v>
      </c>
      <c r="G82" s="11">
        <v>1379674</v>
      </c>
      <c r="H82" s="12">
        <v>0</v>
      </c>
      <c r="I82" s="12">
        <v>0</v>
      </c>
      <c r="J82" s="9" t="s">
        <v>114</v>
      </c>
      <c r="K82" s="9" t="s">
        <v>21</v>
      </c>
      <c r="L82" s="9" t="s">
        <v>90</v>
      </c>
      <c r="M82" s="56" t="s">
        <v>113</v>
      </c>
      <c r="N82" s="22"/>
    </row>
    <row r="83" spans="1:14" ht="22.5" x14ac:dyDescent="0.25">
      <c r="A83" s="20" t="s">
        <v>69</v>
      </c>
      <c r="B83" s="12" t="s">
        <v>23</v>
      </c>
      <c r="C83" s="12"/>
      <c r="D83" s="12"/>
      <c r="E83" s="10"/>
      <c r="F83" s="10"/>
      <c r="G83" s="10"/>
      <c r="H83" s="12"/>
      <c r="I83" s="12"/>
      <c r="J83" s="12" t="s">
        <v>83</v>
      </c>
      <c r="K83" s="9"/>
      <c r="L83" s="9"/>
      <c r="M83" s="57"/>
    </row>
    <row r="84" spans="1:14" ht="39" customHeight="1" x14ac:dyDescent="0.25">
      <c r="A84" s="9" t="s">
        <v>70</v>
      </c>
      <c r="B84" s="9" t="s">
        <v>84</v>
      </c>
      <c r="C84" s="12"/>
      <c r="D84" s="12"/>
      <c r="E84" s="10"/>
      <c r="F84" s="31"/>
      <c r="G84" s="31"/>
      <c r="H84" s="12"/>
      <c r="I84" s="12"/>
      <c r="J84" s="9" t="s">
        <v>85</v>
      </c>
      <c r="K84" s="9"/>
      <c r="L84" s="9"/>
      <c r="M84" s="57"/>
    </row>
    <row r="85" spans="1:14" ht="33.75" x14ac:dyDescent="0.25">
      <c r="A85" s="32" t="s">
        <v>73</v>
      </c>
      <c r="B85" s="33" t="s">
        <v>86</v>
      </c>
      <c r="C85" s="12"/>
      <c r="D85" s="12"/>
      <c r="E85" s="34"/>
      <c r="F85" s="35"/>
      <c r="G85" s="35"/>
      <c r="H85" s="32"/>
      <c r="I85" s="32"/>
      <c r="J85" s="9" t="s">
        <v>87</v>
      </c>
      <c r="K85" s="9"/>
      <c r="L85" s="9"/>
      <c r="M85" s="57"/>
    </row>
    <row r="86" spans="1:14" ht="23.25" x14ac:dyDescent="0.25">
      <c r="A86" s="32" t="s">
        <v>93</v>
      </c>
      <c r="B86" s="33" t="s">
        <v>96</v>
      </c>
      <c r="C86" s="12"/>
      <c r="D86" s="12"/>
      <c r="E86" s="34"/>
      <c r="F86" s="35"/>
      <c r="G86" s="35"/>
      <c r="H86" s="32"/>
      <c r="I86" s="32"/>
      <c r="J86" s="9" t="s">
        <v>95</v>
      </c>
      <c r="K86" s="9"/>
      <c r="L86" s="9"/>
      <c r="M86" s="57"/>
    </row>
    <row r="87" spans="1:14" ht="22.5" x14ac:dyDescent="0.25">
      <c r="A87" s="9" t="s">
        <v>94</v>
      </c>
      <c r="B87" s="9" t="s">
        <v>26</v>
      </c>
      <c r="C87" s="9"/>
      <c r="D87" s="9"/>
      <c r="E87" s="18"/>
      <c r="F87" s="18"/>
      <c r="G87" s="18"/>
      <c r="H87" s="18"/>
      <c r="I87" s="18"/>
      <c r="J87" s="9" t="s">
        <v>27</v>
      </c>
      <c r="K87" s="9"/>
      <c r="L87" s="9"/>
      <c r="M87" s="58"/>
    </row>
    <row r="88" spans="1:14" x14ac:dyDescent="0.25">
      <c r="B88" s="15" t="s">
        <v>28</v>
      </c>
    </row>
    <row r="89" spans="1:14" ht="14.25" customHeight="1" x14ac:dyDescent="0.25">
      <c r="A89" s="24" t="s">
        <v>46</v>
      </c>
      <c r="B89" s="15"/>
      <c r="C89" s="14"/>
      <c r="D89" s="14"/>
      <c r="E89" s="24"/>
      <c r="J89" s="30" t="s">
        <v>63</v>
      </c>
      <c r="L89" s="14"/>
      <c r="M89" s="36" t="s">
        <v>48</v>
      </c>
    </row>
    <row r="101" ht="87" customHeight="1" x14ac:dyDescent="0.25"/>
    <row r="102" ht="14.25" customHeight="1" x14ac:dyDescent="0.25"/>
    <row r="103" ht="29.25" customHeight="1" x14ac:dyDescent="0.25"/>
    <row r="104" ht="6.75" customHeight="1" x14ac:dyDescent="0.25"/>
  </sheetData>
  <mergeCells count="34">
    <mergeCell ref="A2:J2"/>
    <mergeCell ref="A81:M81"/>
    <mergeCell ref="M82:M87"/>
    <mergeCell ref="A79:M79"/>
    <mergeCell ref="A80:M80"/>
    <mergeCell ref="I64:J64"/>
    <mergeCell ref="M59:M62"/>
    <mergeCell ref="I18:J18"/>
    <mergeCell ref="A20:M20"/>
    <mergeCell ref="A42:M42"/>
    <mergeCell ref="A22:M22"/>
    <mergeCell ref="M23:M28"/>
    <mergeCell ref="A41:M41"/>
    <mergeCell ref="A21:M21"/>
    <mergeCell ref="A43:M43"/>
    <mergeCell ref="M44:M47"/>
    <mergeCell ref="A56:M56"/>
    <mergeCell ref="A57:M57"/>
    <mergeCell ref="A58:M58"/>
    <mergeCell ref="A10:M10"/>
    <mergeCell ref="A11:M11"/>
    <mergeCell ref="M12:M16"/>
    <mergeCell ref="A9:M9"/>
    <mergeCell ref="A5:A6"/>
    <mergeCell ref="B5:B6"/>
    <mergeCell ref="C5:C6"/>
    <mergeCell ref="D5:D6"/>
    <mergeCell ref="E5:E6"/>
    <mergeCell ref="F5:I5"/>
    <mergeCell ref="J5:J6"/>
    <mergeCell ref="K5:L5"/>
    <mergeCell ref="M5:M6"/>
    <mergeCell ref="A7:M7"/>
    <mergeCell ref="A8:M8"/>
  </mergeCells>
  <pageMargins left="0.70866141732283472" right="0.70866141732283472" top="0.74803149606299213" bottom="0.35433070866141736" header="0.31496062992125984" footer="0.31496062992125984"/>
  <pageSetup paperSize="9" scale="82"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Darblapas</vt:lpstr>
      </vt:variant>
      <vt:variant>
        <vt:i4>1</vt:i4>
      </vt:variant>
    </vt:vector>
  </HeadingPairs>
  <TitlesOfParts>
    <vt:vector size="1" baseType="lpstr">
      <vt:lpstr>SAM 5.6.2.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 Siliņa</dc:creator>
  <cp:lastModifiedBy>Dace Tauriņa</cp:lastModifiedBy>
  <cp:lastPrinted>2018-06-22T07:43:23Z</cp:lastPrinted>
  <dcterms:created xsi:type="dcterms:W3CDTF">2014-11-05T07:19:07Z</dcterms:created>
  <dcterms:modified xsi:type="dcterms:W3CDTF">2018-06-22T07:50:26Z</dcterms:modified>
</cp:coreProperties>
</file>