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Nextcloud\Administratīvās nodalas dokumenti\PROTOKOLI_KOMITEJAS_DOMES_SEDES\Sēžu sagatavošana\Domes sēde\2018\24.05.18\"/>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F45" i="3" l="1"/>
  <c r="F14" i="3" l="1"/>
  <c r="G15" i="3"/>
  <c r="G14" i="3"/>
  <c r="E12" i="3" l="1"/>
  <c r="E81" i="3" l="1"/>
  <c r="H4" i="3"/>
  <c r="G13" i="3" l="1"/>
  <c r="G44" i="3" l="1"/>
  <c r="F44" i="3"/>
  <c r="F81" i="3" l="1"/>
  <c r="F61" i="3"/>
  <c r="G60" i="3"/>
  <c r="F60" i="3"/>
  <c r="G59" i="3"/>
  <c r="F59" i="3"/>
  <c r="G46" i="3"/>
  <c r="E27" i="3"/>
  <c r="G27" i="3" s="1"/>
  <c r="G26" i="3"/>
  <c r="F26" i="3"/>
  <c r="G25" i="3"/>
  <c r="F25" i="3"/>
  <c r="G24" i="3"/>
  <c r="F24" i="3"/>
  <c r="G23" i="3"/>
  <c r="F23" i="3"/>
  <c r="F58" i="3" l="1"/>
  <c r="G12" i="3"/>
  <c r="E43" i="3"/>
  <c r="E22" i="3"/>
  <c r="G43" i="3"/>
  <c r="E58" i="3"/>
  <c r="F12" i="3"/>
  <c r="G22" i="3"/>
  <c r="F27" i="3"/>
  <c r="F46" i="3"/>
  <c r="F43" i="3" s="1"/>
  <c r="G61" i="3"/>
  <c r="G58" i="3" s="1"/>
  <c r="E4" i="3" l="1"/>
  <c r="G4" i="3"/>
  <c r="K4" i="3" s="1"/>
  <c r="F22" i="3"/>
  <c r="F4" i="3" s="1"/>
</calcChain>
</file>

<file path=xl/sharedStrings.xml><?xml version="1.0" encoding="utf-8"?>
<sst xmlns="http://schemas.openxmlformats.org/spreadsheetml/2006/main" count="169" uniqueCount="119">
  <si>
    <t>Projekta nosaukums</t>
  </si>
  <si>
    <t>2017.</t>
  </si>
  <si>
    <t>2016.</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</si>
  <si>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</si>
  <si>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</si>
  <si>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</si>
  <si>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</si>
  <si>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</si>
  <si>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</si>
  <si>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</si>
  <si>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</si>
  <si>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</si>
  <si>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</si>
  <si>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</si>
  <si>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</si>
  <si>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</si>
  <si>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Citi finansējuma avoti (norādīt)</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</si>
  <si>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</si>
  <si>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</si>
  <si>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</si>
  <si>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</si>
  <si>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</si>
  <si>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</si>
  <si>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</si>
  <si>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</si>
  <si>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</si>
  <si>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</si>
  <si>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</si>
  <si>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</si>
  <si>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</si>
  <si>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</si>
  <si>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</si>
  <si>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</si>
  <si>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</si>
  <si>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</si>
  <si>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</si>
  <si>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</si>
  <si>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</si>
  <si>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</si>
  <si>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</si>
  <si>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</si>
  <si>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</si>
  <si>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</si>
  <si>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</si>
  <si>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</si>
  <si>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</si>
  <si>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</si>
  <si>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</si>
  <si>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</si>
  <si>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</si>
  <si>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ZR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</si>
  <si>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Limbažu pilsētas ZR daļā pie apvedceļa – Kr.Barona ielas. Tajā ir zemes platības, kas piemērotas uzņēmējdarbības attīstīšanai, taču šobrīd ir neizmantotas un neapstrādātas. Šajā zonā atrodas vairāki autoservisi, pārtikas produktu, vilnas izstrādājumu ražotnes u.c.
Pašvaldība iecerējusi revitalizēt tai piederošu īpašumu Kr.Barona un Krasta ielas ietvertajā teritorijā. Teritorijai ir stratēģiski labs novietojums – tai pieguļ pilsētas apvedceļš, kas nodrošina ērtu piekļuvi, ir iespējas pieslēgties ūdenssaimniecības un elektroenerģijas tīkliem. Vietējais uzņēmums ir izrādījis interesi un gatavību šajā teritorijā attīstīt vieglās rūpniecības uzņēmumu. 
Par labiekārtotās teritorijas izmantošanu tiks rīkota publiska nomas tiesību izsole.
</t>
    </r>
  </si>
  <si>
    <r>
      <t xml:space="preserve">Projekta aktivitāšu pamatojums: </t>
    </r>
    <r>
      <rPr>
        <sz val="8"/>
        <color indexed="8"/>
        <rFont val="Arial"/>
        <family val="2"/>
        <charset val="186"/>
      </rPr>
      <t>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vieglās ražošanas telpas, plānots tādas izbūvēt, lai nodrošinātu komercdarbības attīstību.
Lai ražošanas telpām nodrošinātu iespēju pieslēgties elektroapgādei, nepieciešams izbūvēt transformatoru pie netālu esošās elektrolīnijas.
Lai ražošanas telpām nodrošinātu ūdenssaimniecības pakalpojumus un novērstu vides piesārņojuma draudus (tas ir īpaši svarīgi, jo teritorija atrodas tuvu pilsētas vēsturiskajam centram, kas ir valsts nozīmes kultūras piemineklis), nepieciešams izbūvēt ūdens un kanalizācijas tīklus un veikt pieslēguma izveidi.
Teritorijā, kurā plānots izbūvēt ražošanas telpas, ir mitra augsne un nelīdzens reljefs. Līdz ar to pirms ražošanas telpu izbūves nepieciešams veikt grunts nostiprināšanu. Lai piekļuvi ražošanas telpām, ap tām nepieciešams izbūvēt cietā seguma laukumus un iebrauktuvi no blakus esošās ielas.
Projekta īstenošanas laikā atbilstoši būvniecību regulējošai likumdošanai nepieciešams nodrošināt būvdarbu būvuzraudzību un autoruzraudzību.
Par ražošanas telpu un labiekārtotās teritorijas izmantošanu tiks rīkota publiska nomas tiesību izsole.</t>
    </r>
    <r>
      <rPr>
        <u/>
        <sz val="8"/>
        <color indexed="8"/>
        <rFont val="Arial"/>
        <family val="2"/>
        <charset val="186"/>
      </rPr>
      <t xml:space="preserve">
</t>
    </r>
    <r>
      <rPr>
        <sz val="8"/>
        <color indexed="8"/>
        <rFont val="Arial"/>
        <family val="2"/>
        <charset val="186"/>
      </rPr>
      <t xml:space="preserve">
</t>
    </r>
  </si>
  <si>
    <r>
      <t>Revitalizēta rūpnieciskā teritorija 0,85 ha</t>
    </r>
    <r>
      <rPr>
        <sz val="8"/>
        <color indexed="8"/>
        <rFont val="Arial"/>
        <family val="2"/>
        <charset val="186"/>
      </rPr>
      <t xml:space="preserve"> platībā, radītas 16 jaunas darba vietas un piesaistītas komersantu investīcijas 650 081,7 EUR apmērā.</t>
    </r>
  </si>
  <si>
    <r>
      <t xml:space="preserve">Atbildīgais par projekta īstenošanu - Attīstības nodaļa. 
Veiktas pārrunas ar </t>
    </r>
    <r>
      <rPr>
        <u/>
        <sz val="8"/>
        <color indexed="8"/>
        <rFont val="Arial"/>
        <family val="2"/>
        <charset val="186"/>
      </rPr>
      <t>AS “Limbažu siers”</t>
    </r>
    <r>
      <rPr>
        <sz val="8"/>
        <color indexed="8"/>
        <rFont val="Arial"/>
        <family val="2"/>
        <charset val="186"/>
      </rPr>
      <t xml:space="preserve"> (MVU) par apliecinājuma parakstīšanu par ieinteresētību revitalizētās teritorijas iznomāšanā, plānotajām nefinanšu investīcijām jaunu darba vietu radīšanu.
Ūdenssaimniecības inženierkomunikāciju izbūvei tiks piesaistīts projekta partneris – SIA “Limbažu komunālserviss”.
</t>
    </r>
  </si>
  <si>
    <t>Veikta ražošanas angāra/noliktavas būvniecības un teritorijas labiekārtošanas būvprojekta izstrāde.</t>
  </si>
  <si>
    <t>Ražošanas angāra/noliktavas izbūve</t>
  </si>
  <si>
    <t>Veikta 2310 m2 ražošanas angāra/noliktavas izbūve.</t>
  </si>
  <si>
    <t>Elektrības un ūdenssaimniecības inženierkomunikāciju  pieslēgumu infrastruktūras  izbūve</t>
  </si>
  <si>
    <t>Veikta transformatora stacijas un ūdens un kanalizācijas tīklu pieslēgumu izbūve.</t>
  </si>
  <si>
    <t>2.4.</t>
  </si>
  <si>
    <t>Teritorijas nostiprināšana, cietā seguma laukumu un iebraucamā ceļa izbūve</t>
  </si>
  <si>
    <t>Veikta teritorijas pamatnes izlīdzināšana, nostiprināšana, cietā seguma laukumu un iebraucamā ceļa izbūve.</t>
  </si>
  <si>
    <t>2.5.</t>
  </si>
  <si>
    <t>Aktivitāšu īstenošanas vietas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</si>
  <si>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</si>
  <si>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</si>
  <si>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</si>
  <si>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5.</t>
  </si>
  <si>
    <t>Degradētās teritorijas revitalizācija Limbažu pagastā, uzlabojot pieejamību</t>
  </si>
  <si>
    <t>5.1.</t>
  </si>
  <si>
    <t>5.2.</t>
  </si>
  <si>
    <t>Ceļa Amatnieki - Beverīnas rekonstrukcija</t>
  </si>
  <si>
    <t>Veikta 310m ceļa rekonstrukcija</t>
  </si>
  <si>
    <t>5.3.</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</si>
  <si>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</si>
  <si>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</si>
  <si>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vairāku nozīmīgāko ielu, pie kurām atrodas komersanti, rekonstrukciju, t.sk. nodrošinot tajās satiksmes drošību (atsevišķos posmos izbūvējot gājēju ietves un uzstādot ielu apgaismojumu). 
Projekta īstenošanas laikā atbilstoši būvniecību regulējošai likumdošanai nepieciešams nodrošināt būvdarbu būvuzraudzību un autoruzraudzību.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</si>
  <si>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</si>
  <si>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</si>
  <si>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</si>
  <si>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</si>
  <si>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</si>
  <si>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</si>
  <si>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Veikta ražošanas teritorijas izveides tehniskā projekta izstrāde.</t>
  </si>
  <si>
    <t>Ražošanas teritorijas labiekārtošana</t>
  </si>
  <si>
    <r>
      <t>Veikta 6000m</t>
    </r>
    <r>
      <rPr>
        <vertAlign val="superscript"/>
        <sz val="8"/>
        <color indexed="8"/>
        <rFont val="Arial"/>
        <family val="2"/>
        <charset val="186"/>
      </rPr>
      <t>2</t>
    </r>
    <r>
      <rPr>
        <sz val="8"/>
        <color indexed="8"/>
        <rFont val="Arial"/>
        <family val="2"/>
        <charset val="186"/>
      </rPr>
      <t xml:space="preserve"> ražošanas teritorijas labiekārtošana - pievadceļu, stāvlaukumu izbūve.</t>
    </r>
  </si>
  <si>
    <t>Ražošanas angāra un noliktavu izbūve</t>
  </si>
  <si>
    <r>
      <t>Veikta  apsildāma rūpniecības angāra 3000m</t>
    </r>
    <r>
      <rPr>
        <vertAlign val="superscript"/>
        <sz val="8"/>
        <color indexed="8"/>
        <rFont val="Arial"/>
        <family val="2"/>
        <charset val="186"/>
      </rPr>
      <t>2</t>
    </r>
    <r>
      <rPr>
        <sz val="8"/>
        <color indexed="8"/>
        <rFont val="Arial"/>
        <family val="2"/>
        <charset val="186"/>
      </rPr>
      <t xml:space="preserve"> un 2000m</t>
    </r>
    <r>
      <rPr>
        <vertAlign val="superscript"/>
        <sz val="8"/>
        <color indexed="8"/>
        <rFont val="Arial"/>
        <family val="2"/>
        <charset val="186"/>
      </rPr>
      <t>2</t>
    </r>
    <r>
      <rPr>
        <sz val="8"/>
        <color indexed="8"/>
        <rFont val="Arial"/>
        <family val="2"/>
        <charset val="186"/>
      </rPr>
      <t xml:space="preserve"> noliktavas izbūve, t.sk.biroja telpas.</t>
    </r>
  </si>
  <si>
    <t>Pielikums Nr. 2</t>
  </si>
  <si>
    <t>Apstiprināts ar 29.12.2016. Limbažu novada domes lēmumu (protokols Nr.24, 15.§)</t>
  </si>
  <si>
    <t>2019.</t>
  </si>
  <si>
    <t>Veikta ražošanas angāra un cietā seguma laukumu izbūves būvprojekta izstrāde un tā ekspertīze.</t>
  </si>
  <si>
    <t>Veikta vairāku Limbažu pilsētas ielu posmu atjaunošanas, pārbūves un izbūves inženierizpēte un būvprojektu izstrāde.</t>
  </si>
  <si>
    <t>5.4.</t>
  </si>
  <si>
    <t>5.5.</t>
  </si>
  <si>
    <t>Veikta ap 1200 m ielas atjaunošana</t>
  </si>
  <si>
    <t>Meliorācijas ielas atjaunošana</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</si>
  <si>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ražošanas telpas kokapstrādes uzņēmumu attīstībai, plānots izbūvēt ražošanas angāru un gatavās produkcijas uzglabāšanas noliktavu, kas būtu piemērota kokapstrādes jomas komersanta darbības nodrošināšanai.
Lai nodrošinātu piekļuvi ražošanas telpām, ap tām nepieciešams izbūvēt cietā seguma laukumus un iebrauktuvi no blakus esošās ielas, kā arī atjaunot teritorijai piegulošo Meliorācijas ielu, uzlabojot tās nestspēju.
Projekta īstenošanas laikā atbilstoši būvniecību regulējošai likumdošanai nepieciešams nodrošināt būvdarbu būvuzraudzību un autoruzraudzību.
Par ražošanas telpu un labiekārtotās teritorijas izmantošanu tiks rīkota publiska nomas tiesību izsole.
</t>
    </r>
  </si>
  <si>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</si>
  <si>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Aktivitāšu īstenošanas vietas un sakārtotās teritorijas robežas (ielu posmi)</t>
  </si>
  <si>
    <t>1.daļa - uz Z no P11</t>
  </si>
  <si>
    <t>2.daļa - uz D no P11</t>
  </si>
  <si>
    <t>Degradētās teritorijas revitalizācija Limbažu pilsētas ZR daļā, izbūvējot ražošanas telpas</t>
  </si>
  <si>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</si>
  <si>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</si>
  <si>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</si>
  <si>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</si>
  <si>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</si>
  <si>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</si>
  <si>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 xml:space="preserve">Mehanizācijas, tajā skaitā krustojums ar Cēsu ielu, Meža, Tīrumu, Uzvaras, Noliktavu un Mazās noliktavu ielas posmu atjaunošana un pārbūve </t>
  </si>
  <si>
    <t>2020.</t>
  </si>
  <si>
    <t>Veikta aptuveni 3500 m ielu atjaunošana un pārbūve.</t>
  </si>
  <si>
    <r>
      <t>Revitalizēta rūpnieciskā teritorija 3 ha</t>
    </r>
    <r>
      <rPr>
        <sz val="8"/>
        <color indexed="8"/>
        <rFont val="Arial"/>
        <family val="2"/>
        <charset val="186"/>
      </rPr>
      <t xml:space="preserve"> platībā, radītas 30 jaunas darba vietas un piesaistītas komersantu investīcijas 1212518,8 EUR apmērā.</t>
    </r>
  </si>
  <si>
    <t>Veikta 1421m2 ražošanas angāra izbūve, t.sk. teritorijas labiekārtošana.</t>
  </si>
  <si>
    <r>
      <t>Revitalizēta rūpnieciskā teritorija 0,38 ha</t>
    </r>
    <r>
      <rPr>
        <sz val="8"/>
        <color indexed="8"/>
        <rFont val="Arial"/>
        <family val="2"/>
        <charset val="186"/>
      </rPr>
      <t xml:space="preserve"> platībā, radītas 23 jaunas darba vietas un piesaistītas komersanta investīcijas 930708,95 EUR apmērā.</t>
    </r>
  </si>
  <si>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</si>
  <si>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r>
      <t>Veikta aptuven 2 ha</t>
    </r>
    <r>
      <rPr>
        <sz val="8"/>
        <color indexed="8"/>
        <rFont val="Arial"/>
        <family val="2"/>
        <charset val="186"/>
      </rPr>
      <t xml:space="preserve"> teritorijas labiekārtošana, radītas 37 jaunas darba vietas un piesaistītas komersantu investīcijas EUR 1379674 apmērā.</t>
    </r>
  </si>
  <si>
    <r>
      <rPr>
        <sz val="10"/>
        <color theme="1"/>
        <rFont val="Times New Roman"/>
        <family val="1"/>
        <charset val="186"/>
      </rPr>
      <t>Aktualizēts ar Limbažu novada domes 24.05.2018.sēdes lēmumu (protokols Nr.10, 17.§)</t>
    </r>
    <r>
      <rPr>
        <sz val="8"/>
        <color theme="1"/>
        <rFont val="Calibri"/>
        <family val="2"/>
        <charset val="186"/>
        <scheme val="minor"/>
      </rPr>
      <t xml:space="preserve">
Limbažu novada pašvaldības attīstības programmas 2017. – 2023.gadam rīcības un investīciju plāna 2017.-2019.gadam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</si>
</sst>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u/>
      <sz val="8"/>
      <color theme="1"/>
      <name val="Arial"/>
      <family val="2"/>
      <charset val="186"/>
    </font>
    <font>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2" fontId="7" fillId="0" borderId="2" xfId="0" applyNumberFormat="1" applyFont="1" applyBorder="1" applyAlignment="1">
      <alignment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5" fillId="0" borderId="0" xfId="0" applyFont="1" applyAlignment="1">
      <alignment horizontal="righ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2" fillId="0" borderId="2" xfId="0" applyFont="1" applyBorder="1"/>
    <xf numFmtId="0" fontId="12" fillId="0" borderId="2" xfId="0" applyFont="1" applyBorder="1" applyAlignment="1">
      <alignment wrapText="1"/>
    </xf>
    <xf numFmtId="4" fontId="12" fillId="0" borderId="2" xfId="0" applyNumberFormat="1" applyFont="1" applyBorder="1" applyAlignment="1">
      <alignment horizontal="left" vertical="center"/>
    </xf>
    <xf numFmtId="4" fontId="12" fillId="0" borderId="2" xfId="0" applyNumberFormat="1" applyFont="1" applyBorder="1"/>
    <xf numFmtId="0" fontId="14" fillId="0" borderId="0" xfId="0" applyFont="1" applyBorder="1" applyAlignment="1">
      <alignment horizontal="right" vertical="center" readingOrder="1"/>
    </xf>
    <xf numFmtId="0" fontId="14" fillId="0" borderId="0" xfId="0" applyFont="1" applyFill="1" applyBorder="1" applyAlignment="1">
      <alignment horizontal="right" vertical="center" readingOrder="1"/>
    </xf>
    <xf numFmtId="0" fontId="0" fillId="0" borderId="0" xfId="0" applyAlignment="1">
      <alignment wrapText="1"/>
    </xf>
    <xf numFmtId="0" fontId="4" fillId="0" borderId="0" xfId="0" applyFont="1" applyAlignment="1">
      <alignment horizontal="left" wrapText="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2" borderId="2" xfId="0" applyFont="1" applyFill="1" applyBorder="1" applyAlignment="1">
      <alignment horizontal="justify" vertical="center" wrapText="1" readingOrder="1"/>
    </xf>
    <xf numFmtId="0" fontId="9" fillId="0" borderId="2" xfId="0" applyFont="1" applyBorder="1" applyAlignment="1">
      <alignment horizontal="justify" vertical="center" wrapText="1" readingOrder="1"/>
    </xf>
    <xf numFmtId="0" fontId="14" fillId="0" borderId="0" xfId="0" applyFont="1" applyBorder="1" applyAlignment="1">
      <alignment horizontal="left" vertical="center" wrapText="1" readingOrder="1"/>
    </xf>
    <xf numFmtId="0" fontId="12" fillId="0" borderId="2" xfId="0" applyFont="1" applyBorder="1" applyAlignment="1">
      <alignment horizontal="center"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xf numFmtId="0" fontId="5" fillId="0" borderId="0" xfId="0" applyFont="1" applyAlignment="1">
      <alignment horizontal="left" vertical="top" wrapText="1"/>
    </xf>
    <xf numFmtId="0" fontId="18" fillId="0" borderId="0" xfId="0" applyFont="1"/>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jpg"/><Relationship Id="rId4" Type="http://schemas.openxmlformats.org/officeDocument/2006/relationships/image" Target="../media/image4.png"/><Relationship Id="rId9" Type="http://schemas.openxmlformats.org/officeDocument/2006/relationships/image" Target="../media/image9.jp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16</xdr:row>
      <xdr:rowOff>285750</xdr:rowOff>
    </xdr:from>
    <xdr:to>
      <xdr:col>7</xdr:col>
      <xdr:colOff>0</xdr:colOff>
      <xdr:row>17</xdr:row>
      <xdr:rowOff>3971925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17</xdr:row>
      <xdr:rowOff>19050</xdr:rowOff>
    </xdr:from>
    <xdr:to>
      <xdr:col>3</xdr:col>
      <xdr:colOff>419100</xdr:colOff>
      <xdr:row>17</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29</xdr:row>
      <xdr:rowOff>19051</xdr:rowOff>
    </xdr:from>
    <xdr:to>
      <xdr:col>5</xdr:col>
      <xdr:colOff>35350</xdr:colOff>
      <xdr:row>37</xdr:row>
      <xdr:rowOff>704851</xdr:rowOff>
    </xdr:to>
    <xdr:pic>
      <xdr:nvPicPr>
        <xdr:cNvPr id="7" name="Picture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7211" r="2924"/>
        <a:stretch>
          <a:fillRect/>
        </a:stretch>
      </xdr:blipFill>
      <xdr:spPr bwMode="auto">
        <a:xfrm>
          <a:off x="38100" y="16725901"/>
          <a:ext cx="32643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895351</xdr:colOff>
      <xdr:row>28</xdr:row>
      <xdr:rowOff>180975</xdr:rowOff>
    </xdr:from>
    <xdr:to>
      <xdr:col>12</xdr:col>
      <xdr:colOff>1483239</xdr:colOff>
      <xdr:row>37</xdr:row>
      <xdr:rowOff>695325</xdr:rowOff>
    </xdr:to>
    <xdr:pic>
      <xdr:nvPicPr>
        <xdr:cNvPr id="8" name="Picture 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96051" y="16697325"/>
          <a:ext cx="3426338" cy="222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29</xdr:row>
      <xdr:rowOff>19051</xdr:rowOff>
    </xdr:from>
    <xdr:to>
      <xdr:col>9</xdr:col>
      <xdr:colOff>847725</xdr:colOff>
      <xdr:row>38</xdr:row>
      <xdr:rowOff>77247</xdr:rowOff>
    </xdr:to>
    <xdr:pic>
      <xdr:nvPicPr>
        <xdr:cNvPr id="15" name="Picture 1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43275" y="16725901"/>
          <a:ext cx="3105150" cy="256327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571499</xdr:colOff>
      <xdr:row>64</xdr:row>
      <xdr:rowOff>9524</xdr:rowOff>
    </xdr:from>
    <xdr:to>
      <xdr:col>9</xdr:col>
      <xdr:colOff>1276350</xdr:colOff>
      <xdr:row>75</xdr:row>
      <xdr:rowOff>1557428</xdr:rowOff>
    </xdr:to>
    <xdr:pic>
      <xdr:nvPicPr>
        <xdr:cNvPr id="22" name="Picture 2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600574" y="31984949"/>
          <a:ext cx="2276476" cy="4595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28575</xdr:rowOff>
    </xdr:from>
    <xdr:to>
      <xdr:col>7</xdr:col>
      <xdr:colOff>314325</xdr:colOff>
      <xdr:row>102</xdr:row>
      <xdr:rowOff>0</xdr:rowOff>
    </xdr:to>
    <xdr:pic>
      <xdr:nvPicPr>
        <xdr:cNvPr id="27" name="Picture 1164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94583250"/>
          <a:ext cx="5029200" cy="3724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88</xdr:row>
      <xdr:rowOff>19050</xdr:rowOff>
    </xdr:from>
    <xdr:to>
      <xdr:col>13</xdr:col>
      <xdr:colOff>3578</xdr:colOff>
      <xdr:row>101</xdr:row>
      <xdr:rowOff>200025</xdr:rowOff>
    </xdr:to>
    <xdr:pic>
      <xdr:nvPicPr>
        <xdr:cNvPr id="29" name="Picture 11650"/>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858125" y="41557575"/>
          <a:ext cx="2070503" cy="3562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11</xdr:col>
      <xdr:colOff>198308</xdr:colOff>
      <xdr:row>17</xdr:row>
      <xdr:rowOff>3952875</xdr:rowOff>
    </xdr:to>
    <xdr:pic>
      <xdr:nvPicPr>
        <xdr:cNvPr id="31" name="Picture 30"/>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9</xdr:col>
      <xdr:colOff>1381125</xdr:colOff>
      <xdr:row>64</xdr:row>
      <xdr:rowOff>28575</xdr:rowOff>
    </xdr:from>
    <xdr:to>
      <xdr:col>13</xdr:col>
      <xdr:colOff>0</xdr:colOff>
      <xdr:row>75</xdr:row>
      <xdr:rowOff>552450</xdr:rowOff>
    </xdr:to>
    <xdr:pic>
      <xdr:nvPicPr>
        <xdr:cNvPr id="33" name="Picture 32"/>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2362" r="4904" b="5779"/>
        <a:stretch/>
      </xdr:blipFill>
      <xdr:spPr>
        <a:xfrm>
          <a:off x="6981825" y="32004000"/>
          <a:ext cx="2943225" cy="3571875"/>
        </a:xfrm>
        <a:prstGeom prst="rect">
          <a:avLst/>
        </a:prstGeom>
      </xdr:spPr>
    </xdr:pic>
    <xdr:clientData/>
  </xdr:twoCellAnchor>
  <xdr:twoCellAnchor editAs="oneCell">
    <xdr:from>
      <xdr:col>0</xdr:col>
      <xdr:colOff>9525</xdr:colOff>
      <xdr:row>64</xdr:row>
      <xdr:rowOff>0</xdr:rowOff>
    </xdr:from>
    <xdr:to>
      <xdr:col>6</xdr:col>
      <xdr:colOff>533400</xdr:colOff>
      <xdr:row>75</xdr:row>
      <xdr:rowOff>459734</xdr:rowOff>
    </xdr:to>
    <xdr:pic>
      <xdr:nvPicPr>
        <xdr:cNvPr id="34" name="Picture 33"/>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10506" t="8633" r="13336"/>
        <a:stretch/>
      </xdr:blipFill>
      <xdr:spPr>
        <a:xfrm>
          <a:off x="9525" y="31975425"/>
          <a:ext cx="4552950" cy="3507734"/>
        </a:xfrm>
        <a:prstGeom prst="rect">
          <a:avLst/>
        </a:prstGeom>
      </xdr:spPr>
    </xdr:pic>
    <xdr:clientData/>
  </xdr:twoCellAnchor>
  <xdr:twoCellAnchor editAs="oneCell">
    <xdr:from>
      <xdr:col>8</xdr:col>
      <xdr:colOff>142875</xdr:colOff>
      <xdr:row>88</xdr:row>
      <xdr:rowOff>19050</xdr:rowOff>
    </xdr:from>
    <xdr:to>
      <xdr:col>10</xdr:col>
      <xdr:colOff>152400</xdr:colOff>
      <xdr:row>101</xdr:row>
      <xdr:rowOff>361950</xdr:rowOff>
    </xdr:to>
    <xdr:pic>
      <xdr:nvPicPr>
        <xdr:cNvPr id="5" name="Picture 4"/>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0060" b="15307"/>
        <a:stretch/>
      </xdr:blipFill>
      <xdr:spPr>
        <a:xfrm>
          <a:off x="5238750" y="41557575"/>
          <a:ext cx="2295525" cy="3724275"/>
        </a:xfrm>
        <a:prstGeom prst="rect">
          <a:avLst/>
        </a:prstGeom>
      </xdr:spPr>
    </xdr:pic>
    <xdr:clientData/>
  </xdr:twoCellAnchor>
  <xdr:twoCellAnchor editAs="oneCell">
    <xdr:from>
      <xdr:col>6</xdr:col>
      <xdr:colOff>190500</xdr:colOff>
      <xdr:row>48</xdr:row>
      <xdr:rowOff>0</xdr:rowOff>
    </xdr:from>
    <xdr:to>
      <xdr:col>13</xdr:col>
      <xdr:colOff>1</xdr:colOff>
      <xdr:row>53</xdr:row>
      <xdr:rowOff>152400</xdr:rowOff>
    </xdr:to>
    <xdr:pic>
      <xdr:nvPicPr>
        <xdr:cNvPr id="9" name="Picture 8"/>
        <xdr:cNvPicPr>
          <a:picLocks noChangeAspect="1"/>
        </xdr:cNvPicPr>
      </xdr:nvPicPr>
      <xdr:blipFill rotWithShape="1">
        <a:blip xmlns:r="http://schemas.openxmlformats.org/officeDocument/2006/relationships" r:embed="rId13"/>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48</xdr:row>
      <xdr:rowOff>9525</xdr:rowOff>
    </xdr:from>
    <xdr:to>
      <xdr:col>6</xdr:col>
      <xdr:colOff>576401</xdr:colOff>
      <xdr:row>52</xdr:row>
      <xdr:rowOff>2533650</xdr:rowOff>
    </xdr:to>
    <xdr:pic>
      <xdr:nvPicPr>
        <xdr:cNvPr id="6" name="Picture 5"/>
        <xdr:cNvPicPr>
          <a:picLocks noChangeAspect="1"/>
        </xdr:cNvPicPr>
      </xdr:nvPicPr>
      <xdr:blipFill rotWithShape="1">
        <a:blip xmlns:r="http://schemas.openxmlformats.org/officeDocument/2006/relationships" r:embed="rId14"/>
        <a:srcRect l="21257" t="19856" r="25136" b="11720"/>
        <a:stretch/>
      </xdr:blipFill>
      <xdr:spPr>
        <a:xfrm>
          <a:off x="28575" y="22964775"/>
          <a:ext cx="4576901" cy="3286125"/>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Normal="100" workbookViewId="0">
      <pane ySplit="6" topLeftCell="A115" activePane="bottomLeft" state="frozen"/>
      <selection pane="bottomLeft" activeCell="A2" sqref="A2:J2"/>
    </sheetView>
  </sheetViews>
  <sheetFormatPr defaultRowHeight="15" x14ac:dyDescent="0.25"/>
  <cols>
    <col min="1" max="1" width="5.140625" customWidth="1"/>
    <col min="2" max="2" width="19.7109375" customWidth="1"/>
    <col min="3" max="3" width="6.140625" customWidth="1"/>
    <col min="4" max="4" width="7.85546875" customWidth="1"/>
    <col min="5" max="5" width="10.140625" customWidth="1"/>
    <col min="6" max="6" width="11.42578125" customWidth="1"/>
    <col min="7" max="7" width="10.28515625" customWidth="1"/>
    <col min="8" max="8" width="5.7109375" customWidth="1"/>
    <col min="9" max="9" width="7.5703125" customWidth="1"/>
    <col min="10" max="10" width="26.7109375" customWidth="1"/>
    <col min="11" max="11" width="8.28515625" customWidth="1"/>
    <col min="12" max="12" width="7.5703125" customWidth="1"/>
    <col min="13" max="13" width="22.28515625" customWidth="1"/>
    <col min="14" max="14" width="10.5703125" bestFit="1" customWidth="1"/>
  </cols>
  <sheetData>
    <row r="1" spans="1:15" x14ac:dyDescent="0.25">
      <c r="M1" s="59" t="s">
        <v>89</v>
      </c>
    </row>
    <row r="2" spans="1:15" ht="36.75" customHeight="1" x14ac:dyDescent="0.25">
      <c r="A2" s="38" t="s">
        <v>118</v>
      </c>
      <c r="B2" s="38"/>
      <c r="C2" s="38"/>
      <c r="D2" s="38"/>
      <c r="E2" s="38"/>
      <c r="F2" s="38"/>
      <c r="G2" s="38"/>
      <c r="H2" s="38"/>
      <c r="I2" s="38"/>
      <c r="J2" s="38"/>
      <c r="M2" s="58" t="s">
        <v>90</v>
      </c>
      <c r="O2" s="22"/>
    </row>
    <row r="3" spans="1:15" ht="15.75" x14ac:dyDescent="0.25">
      <c r="A3" s="1" t="s">
        <v>43</v>
      </c>
      <c r="O3" s="22"/>
    </row>
    <row r="4" spans="1:15" ht="15.75" x14ac:dyDescent="0.25">
      <c r="A4" s="2" t="s">
        <v>3</v>
      </c>
      <c r="B4" s="2"/>
      <c r="C4" s="2"/>
      <c r="D4" s="2"/>
      <c r="E4" s="3">
        <f>E12+E22+E43+E58+E81</f>
        <v>5135601.6623529419</v>
      </c>
      <c r="F4" s="3">
        <f>F12+F22+F43+F58+F81</f>
        <v>765277.65885294112</v>
      </c>
      <c r="G4" s="3">
        <f>G12+G22+G43+G58+G81</f>
        <v>4370324.0034999996</v>
      </c>
      <c r="H4" s="3">
        <f>H12+H22+H43+H58+H81</f>
        <v>0</v>
      </c>
      <c r="J4" s="4" t="s">
        <v>4</v>
      </c>
      <c r="K4" s="3">
        <f>M4-G4</f>
        <v>-3.4999996423721313E-3</v>
      </c>
      <c r="M4" s="5">
        <v>4370324</v>
      </c>
      <c r="O4" s="22"/>
    </row>
    <row r="5" spans="1:15" ht="20.25" customHeight="1" x14ac:dyDescent="0.25">
      <c r="A5" s="55" t="s">
        <v>5</v>
      </c>
      <c r="B5" s="55" t="s">
        <v>0</v>
      </c>
      <c r="C5" s="56" t="s">
        <v>6</v>
      </c>
      <c r="D5" s="56" t="s">
        <v>7</v>
      </c>
      <c r="E5" s="55" t="s">
        <v>8</v>
      </c>
      <c r="F5" s="55" t="s">
        <v>9</v>
      </c>
      <c r="G5" s="55"/>
      <c r="H5" s="55"/>
      <c r="I5" s="55"/>
      <c r="J5" s="55" t="s">
        <v>10</v>
      </c>
      <c r="K5" s="55" t="s">
        <v>11</v>
      </c>
      <c r="L5" s="55"/>
      <c r="M5" s="55" t="s">
        <v>12</v>
      </c>
    </row>
    <row r="6" spans="1:15" ht="49.5" customHeight="1" x14ac:dyDescent="0.25">
      <c r="A6" s="55"/>
      <c r="B6" s="55"/>
      <c r="C6" s="56"/>
      <c r="D6" s="56"/>
      <c r="E6" s="55"/>
      <c r="F6" s="6" t="s">
        <v>13</v>
      </c>
      <c r="G6" s="7" t="s">
        <v>14</v>
      </c>
      <c r="H6" s="6" t="s">
        <v>15</v>
      </c>
      <c r="I6" s="6" t="s">
        <v>16</v>
      </c>
      <c r="J6" s="55"/>
      <c r="K6" s="6" t="s">
        <v>17</v>
      </c>
      <c r="L6" s="6" t="s">
        <v>18</v>
      </c>
      <c r="M6" s="55"/>
    </row>
    <row r="7" spans="1:15" x14ac:dyDescent="0.25">
      <c r="A7" s="57" t="s">
        <v>19</v>
      </c>
      <c r="B7" s="57"/>
      <c r="C7" s="57"/>
      <c r="D7" s="57"/>
      <c r="E7" s="57"/>
      <c r="F7" s="57"/>
      <c r="G7" s="57"/>
      <c r="H7" s="57"/>
      <c r="I7" s="57"/>
      <c r="J7" s="57"/>
      <c r="K7" s="57"/>
      <c r="L7" s="57"/>
      <c r="M7" s="57"/>
    </row>
    <row r="8" spans="1:15" x14ac:dyDescent="0.25">
      <c r="A8" s="57" t="s">
        <v>44</v>
      </c>
      <c r="B8" s="57"/>
      <c r="C8" s="57"/>
      <c r="D8" s="57"/>
      <c r="E8" s="57"/>
      <c r="F8" s="57"/>
      <c r="G8" s="57"/>
      <c r="H8" s="57"/>
      <c r="I8" s="57"/>
      <c r="J8" s="57"/>
      <c r="K8" s="57"/>
      <c r="L8" s="57"/>
      <c r="M8" s="57"/>
    </row>
    <row r="9" spans="1:15" x14ac:dyDescent="0.25">
      <c r="A9" s="46" t="s">
        <v>45</v>
      </c>
      <c r="B9" s="46"/>
      <c r="C9" s="46"/>
      <c r="D9" s="46"/>
      <c r="E9" s="46"/>
      <c r="F9" s="46"/>
      <c r="G9" s="46"/>
      <c r="H9" s="46"/>
      <c r="I9" s="46"/>
      <c r="J9" s="46"/>
      <c r="K9" s="46"/>
      <c r="L9" s="46"/>
      <c r="M9" s="46"/>
    </row>
    <row r="10" spans="1:15" ht="58.5" customHeight="1" x14ac:dyDescent="0.25">
      <c r="A10" s="39" t="s">
        <v>46</v>
      </c>
      <c r="B10" s="40"/>
      <c r="C10" s="40"/>
      <c r="D10" s="40"/>
      <c r="E10" s="40"/>
      <c r="F10" s="40"/>
      <c r="G10" s="40"/>
      <c r="H10" s="40"/>
      <c r="I10" s="40"/>
      <c r="J10" s="40"/>
      <c r="K10" s="40"/>
      <c r="L10" s="40"/>
      <c r="M10" s="41"/>
    </row>
    <row r="11" spans="1:15" ht="84" customHeight="1" x14ac:dyDescent="0.25">
      <c r="A11" s="52" t="s">
        <v>99</v>
      </c>
      <c r="B11" s="53"/>
      <c r="C11" s="53"/>
      <c r="D11" s="53"/>
      <c r="E11" s="53"/>
      <c r="F11" s="53"/>
      <c r="G11" s="53"/>
      <c r="H11" s="53"/>
      <c r="I11" s="53"/>
      <c r="J11" s="53"/>
      <c r="K11" s="53"/>
      <c r="L11" s="53"/>
      <c r="M11" s="54"/>
    </row>
    <row r="12" spans="1:15" ht="48.75" customHeight="1" x14ac:dyDescent="0.25">
      <c r="A12" s="8" t="s">
        <v>20</v>
      </c>
      <c r="B12" s="8" t="s">
        <v>104</v>
      </c>
      <c r="C12" s="8">
        <v>4</v>
      </c>
      <c r="D12" s="8" t="s">
        <v>21</v>
      </c>
      <c r="E12" s="17">
        <f>E13+E14+E15</f>
        <v>1088379.26</v>
      </c>
      <c r="F12" s="17">
        <f t="shared" ref="F12:G12" si="0">F13+F14+F15</f>
        <v>157670.31</v>
      </c>
      <c r="G12" s="17">
        <f t="shared" si="0"/>
        <v>930708.95000000007</v>
      </c>
      <c r="H12" s="17">
        <v>0</v>
      </c>
      <c r="I12" s="17">
        <v>0</v>
      </c>
      <c r="J12" s="8" t="s">
        <v>115</v>
      </c>
      <c r="K12" s="11" t="s">
        <v>2</v>
      </c>
      <c r="L12" s="11" t="s">
        <v>91</v>
      </c>
      <c r="M12" s="42" t="s">
        <v>107</v>
      </c>
    </row>
    <row r="13" spans="1:15" ht="36.75" customHeight="1" x14ac:dyDescent="0.25">
      <c r="A13" s="8" t="s">
        <v>23</v>
      </c>
      <c r="B13" s="8" t="s">
        <v>24</v>
      </c>
      <c r="C13" s="8"/>
      <c r="D13" s="8"/>
      <c r="E13" s="17">
        <v>37243.800000000003</v>
      </c>
      <c r="F13" s="17">
        <v>0</v>
      </c>
      <c r="G13" s="17">
        <f>E13</f>
        <v>37243.800000000003</v>
      </c>
      <c r="H13" s="17"/>
      <c r="I13" s="17"/>
      <c r="J13" s="8" t="s">
        <v>92</v>
      </c>
      <c r="K13" s="11" t="s">
        <v>2</v>
      </c>
      <c r="L13" s="12" t="s">
        <v>1</v>
      </c>
      <c r="M13" s="43"/>
    </row>
    <row r="14" spans="1:15" ht="33.75" x14ac:dyDescent="0.25">
      <c r="A14" s="8" t="s">
        <v>25</v>
      </c>
      <c r="B14" s="8" t="s">
        <v>106</v>
      </c>
      <c r="C14" s="8"/>
      <c r="D14" s="8"/>
      <c r="E14" s="17">
        <v>1043645.56</v>
      </c>
      <c r="F14" s="17">
        <f>ROUND(E14*15%,2)</f>
        <v>156546.82999999999</v>
      </c>
      <c r="G14" s="17">
        <f>ROUND(E14*85%,2)</f>
        <v>887098.73</v>
      </c>
      <c r="H14" s="17"/>
      <c r="I14" s="17"/>
      <c r="J14" s="8" t="s">
        <v>114</v>
      </c>
      <c r="K14" s="8" t="s">
        <v>22</v>
      </c>
      <c r="L14" s="8" t="s">
        <v>91</v>
      </c>
      <c r="M14" s="43"/>
    </row>
    <row r="15" spans="1:15" ht="25.5" customHeight="1" x14ac:dyDescent="0.25">
      <c r="A15" s="8" t="s">
        <v>26</v>
      </c>
      <c r="B15" s="8" t="s">
        <v>27</v>
      </c>
      <c r="C15" s="8"/>
      <c r="D15" s="8"/>
      <c r="E15" s="17">
        <v>7489.9</v>
      </c>
      <c r="F15" s="17">
        <v>1123.48</v>
      </c>
      <c r="G15" s="17">
        <f>ROUND(E15*85%,2)</f>
        <v>6366.42</v>
      </c>
      <c r="H15" s="17"/>
      <c r="I15" s="17"/>
      <c r="J15" s="8" t="s">
        <v>28</v>
      </c>
      <c r="K15" s="8" t="s">
        <v>22</v>
      </c>
      <c r="L15" s="8" t="s">
        <v>91</v>
      </c>
      <c r="M15" s="44"/>
    </row>
    <row r="16" spans="1:15" ht="12" customHeight="1" x14ac:dyDescent="0.25">
      <c r="A16" s="13"/>
      <c r="B16" s="14" t="s">
        <v>29</v>
      </c>
      <c r="C16" s="13"/>
      <c r="D16" s="13"/>
      <c r="E16" s="13"/>
      <c r="F16" s="13"/>
      <c r="G16" s="13"/>
      <c r="H16" s="13"/>
      <c r="I16" s="13"/>
      <c r="J16" s="13"/>
      <c r="K16" s="13"/>
      <c r="L16" s="13"/>
      <c r="M16" s="15"/>
    </row>
    <row r="17" spans="1:13" ht="23.25" customHeight="1" x14ac:dyDescent="0.25">
      <c r="A17" s="23" t="s">
        <v>47</v>
      </c>
      <c r="B17" s="14"/>
      <c r="C17" s="13"/>
      <c r="D17" s="13"/>
      <c r="E17" s="23" t="s">
        <v>48</v>
      </c>
      <c r="G17" s="13"/>
      <c r="H17" s="13"/>
      <c r="I17" s="47" t="s">
        <v>49</v>
      </c>
      <c r="J17" s="47"/>
      <c r="K17" s="23"/>
      <c r="L17" s="13"/>
      <c r="M17" s="15"/>
    </row>
    <row r="18" spans="1:13" ht="324.75" customHeight="1" x14ac:dyDescent="0.25">
      <c r="A18" s="13"/>
      <c r="B18" s="14"/>
      <c r="C18" s="13"/>
      <c r="D18" s="13"/>
      <c r="E18" s="13"/>
      <c r="F18" s="13"/>
      <c r="G18" s="13"/>
      <c r="H18" s="13"/>
      <c r="I18" s="13"/>
      <c r="J18" s="13"/>
      <c r="K18" s="13"/>
      <c r="L18" s="13"/>
      <c r="M18" s="15"/>
    </row>
    <row r="19" spans="1:13" x14ac:dyDescent="0.25">
      <c r="A19" s="46" t="s">
        <v>50</v>
      </c>
      <c r="B19" s="46"/>
      <c r="C19" s="46"/>
      <c r="D19" s="46"/>
      <c r="E19" s="46"/>
      <c r="F19" s="46"/>
      <c r="G19" s="46"/>
      <c r="H19" s="46"/>
      <c r="I19" s="46"/>
      <c r="J19" s="46"/>
      <c r="K19" s="46"/>
      <c r="L19" s="46"/>
      <c r="M19" s="46"/>
    </row>
    <row r="20" spans="1:13" ht="68.25" customHeight="1" x14ac:dyDescent="0.25">
      <c r="A20" s="49" t="s">
        <v>51</v>
      </c>
      <c r="B20" s="50"/>
      <c r="C20" s="50"/>
      <c r="D20" s="50"/>
      <c r="E20" s="50"/>
      <c r="F20" s="50"/>
      <c r="G20" s="50"/>
      <c r="H20" s="50"/>
      <c r="I20" s="50"/>
      <c r="J20" s="50"/>
      <c r="K20" s="50"/>
      <c r="L20" s="50"/>
      <c r="M20" s="51"/>
    </row>
    <row r="21" spans="1:13" ht="115.5" customHeight="1" x14ac:dyDescent="0.25">
      <c r="A21" s="39" t="s">
        <v>52</v>
      </c>
      <c r="B21" s="40"/>
      <c r="C21" s="40"/>
      <c r="D21" s="40"/>
      <c r="E21" s="40"/>
      <c r="F21" s="40"/>
      <c r="G21" s="40"/>
      <c r="H21" s="40"/>
      <c r="I21" s="40"/>
      <c r="J21" s="40"/>
      <c r="K21" s="40"/>
      <c r="L21" s="40"/>
      <c r="M21" s="41"/>
    </row>
    <row r="22" spans="1:13" ht="47.25" customHeight="1" x14ac:dyDescent="0.25">
      <c r="A22" s="8" t="s">
        <v>30</v>
      </c>
      <c r="B22" s="8" t="s">
        <v>103</v>
      </c>
      <c r="C22" s="8">
        <v>4</v>
      </c>
      <c r="D22" s="8" t="s">
        <v>21</v>
      </c>
      <c r="E22" s="9">
        <f>E23+E24+E25+E26+E27</f>
        <v>764802</v>
      </c>
      <c r="F22" s="17">
        <f t="shared" ref="F22:F27" si="1">E22*15%</f>
        <v>114720.3</v>
      </c>
      <c r="G22" s="17">
        <f t="shared" ref="G22:G27" si="2">E22*85%</f>
        <v>650081.69999999995</v>
      </c>
      <c r="H22" s="20">
        <v>0</v>
      </c>
      <c r="I22" s="20">
        <v>0</v>
      </c>
      <c r="J22" s="8" t="s">
        <v>53</v>
      </c>
      <c r="K22" s="8" t="s">
        <v>22</v>
      </c>
      <c r="L22" s="8" t="s">
        <v>22</v>
      </c>
      <c r="M22" s="48" t="s">
        <v>54</v>
      </c>
    </row>
    <row r="23" spans="1:13" ht="39" customHeight="1" x14ac:dyDescent="0.25">
      <c r="A23" s="8" t="s">
        <v>31</v>
      </c>
      <c r="B23" s="8" t="s">
        <v>24</v>
      </c>
      <c r="C23" s="8"/>
      <c r="D23" s="8"/>
      <c r="E23" s="9">
        <v>15000</v>
      </c>
      <c r="F23" s="17">
        <f t="shared" si="1"/>
        <v>2250</v>
      </c>
      <c r="G23" s="17">
        <f t="shared" si="2"/>
        <v>12750</v>
      </c>
      <c r="H23" s="8"/>
      <c r="I23" s="8"/>
      <c r="J23" s="8" t="s">
        <v>55</v>
      </c>
      <c r="K23" s="8"/>
      <c r="L23" s="8"/>
      <c r="M23" s="48"/>
    </row>
    <row r="24" spans="1:13" ht="22.5" x14ac:dyDescent="0.25">
      <c r="A24" s="8" t="s">
        <v>32</v>
      </c>
      <c r="B24" s="8" t="s">
        <v>56</v>
      </c>
      <c r="C24" s="8"/>
      <c r="D24" s="8"/>
      <c r="E24" s="9">
        <v>485100</v>
      </c>
      <c r="F24" s="17">
        <f t="shared" si="1"/>
        <v>72765</v>
      </c>
      <c r="G24" s="17">
        <f t="shared" si="2"/>
        <v>412335</v>
      </c>
      <c r="H24" s="8"/>
      <c r="I24" s="8"/>
      <c r="J24" s="8" t="s">
        <v>57</v>
      </c>
      <c r="K24" s="8"/>
      <c r="L24" s="8"/>
      <c r="M24" s="48"/>
    </row>
    <row r="25" spans="1:13" ht="57" customHeight="1" x14ac:dyDescent="0.25">
      <c r="A25" s="19" t="s">
        <v>33</v>
      </c>
      <c r="B25" s="11" t="s">
        <v>58</v>
      </c>
      <c r="C25" s="11"/>
      <c r="D25" s="11"/>
      <c r="E25" s="9">
        <v>100000</v>
      </c>
      <c r="F25" s="17">
        <f t="shared" si="1"/>
        <v>15000</v>
      </c>
      <c r="G25" s="17">
        <f t="shared" si="2"/>
        <v>85000</v>
      </c>
      <c r="H25" s="11"/>
      <c r="I25" s="11"/>
      <c r="J25" s="11" t="s">
        <v>59</v>
      </c>
      <c r="K25" s="8"/>
      <c r="L25" s="8"/>
      <c r="M25" s="48"/>
    </row>
    <row r="26" spans="1:13" ht="45" x14ac:dyDescent="0.25">
      <c r="A26" s="8" t="s">
        <v>60</v>
      </c>
      <c r="B26" s="8" t="s">
        <v>61</v>
      </c>
      <c r="C26" s="8"/>
      <c r="D26" s="8"/>
      <c r="E26" s="9">
        <v>150000</v>
      </c>
      <c r="F26" s="17">
        <f t="shared" si="1"/>
        <v>22500</v>
      </c>
      <c r="G26" s="17">
        <f t="shared" si="2"/>
        <v>127500</v>
      </c>
      <c r="H26" s="8"/>
      <c r="I26" s="8"/>
      <c r="J26" s="8" t="s">
        <v>62</v>
      </c>
      <c r="K26" s="11"/>
      <c r="L26" s="8"/>
      <c r="M26" s="48"/>
    </row>
    <row r="27" spans="1:13" ht="22.5" x14ac:dyDescent="0.25">
      <c r="A27" s="8" t="s">
        <v>63</v>
      </c>
      <c r="B27" s="8" t="s">
        <v>27</v>
      </c>
      <c r="C27" s="8"/>
      <c r="D27" s="8"/>
      <c r="E27" s="17">
        <f>(E24+E25+E26)*2%</f>
        <v>14702</v>
      </c>
      <c r="F27" s="17">
        <f t="shared" si="1"/>
        <v>2205.2999999999997</v>
      </c>
      <c r="G27" s="17">
        <f t="shared" si="2"/>
        <v>12496.699999999999</v>
      </c>
      <c r="H27" s="17"/>
      <c r="I27" s="17"/>
      <c r="J27" s="8" t="s">
        <v>28</v>
      </c>
      <c r="K27" s="8"/>
      <c r="L27" s="8"/>
      <c r="M27" s="48"/>
    </row>
    <row r="28" spans="1:13" x14ac:dyDescent="0.25">
      <c r="B28" s="14" t="s">
        <v>29</v>
      </c>
    </row>
    <row r="29" spans="1:13" x14ac:dyDescent="0.25">
      <c r="A29" s="23" t="s">
        <v>47</v>
      </c>
      <c r="G29" s="24" t="s">
        <v>64</v>
      </c>
      <c r="I29" s="24"/>
      <c r="K29" s="36" t="s">
        <v>49</v>
      </c>
    </row>
    <row r="38" spans="1:13" ht="77.25" customHeight="1" x14ac:dyDescent="0.25"/>
    <row r="39" spans="1:13" ht="15" customHeight="1" x14ac:dyDescent="0.25">
      <c r="A39" s="23"/>
    </row>
    <row r="40" spans="1:13" x14ac:dyDescent="0.25">
      <c r="A40" s="46" t="s">
        <v>65</v>
      </c>
      <c r="B40" s="46"/>
      <c r="C40" s="46"/>
      <c r="D40" s="46"/>
      <c r="E40" s="46"/>
      <c r="F40" s="46"/>
      <c r="G40" s="46"/>
      <c r="H40" s="46"/>
      <c r="I40" s="46"/>
      <c r="J40" s="46"/>
      <c r="K40" s="46"/>
      <c r="L40" s="46"/>
      <c r="M40" s="46"/>
    </row>
    <row r="41" spans="1:13" ht="47.25" customHeight="1" x14ac:dyDescent="0.25">
      <c r="A41" s="39" t="s">
        <v>66</v>
      </c>
      <c r="B41" s="40"/>
      <c r="C41" s="40"/>
      <c r="D41" s="40"/>
      <c r="E41" s="40"/>
      <c r="F41" s="40"/>
      <c r="G41" s="40"/>
      <c r="H41" s="40"/>
      <c r="I41" s="40"/>
      <c r="J41" s="40"/>
      <c r="K41" s="40"/>
      <c r="L41" s="40"/>
      <c r="M41" s="41"/>
    </row>
    <row r="42" spans="1:13" ht="60" customHeight="1" x14ac:dyDescent="0.25">
      <c r="A42" s="39" t="s">
        <v>67</v>
      </c>
      <c r="B42" s="40"/>
      <c r="C42" s="40"/>
      <c r="D42" s="40"/>
      <c r="E42" s="40"/>
      <c r="F42" s="40"/>
      <c r="G42" s="40"/>
      <c r="H42" s="40"/>
      <c r="I42" s="40"/>
      <c r="J42" s="40"/>
      <c r="K42" s="40"/>
      <c r="L42" s="40"/>
      <c r="M42" s="41"/>
    </row>
    <row r="43" spans="1:13" ht="53.25" customHeight="1" x14ac:dyDescent="0.25">
      <c r="A43" s="8" t="s">
        <v>34</v>
      </c>
      <c r="B43" s="8" t="s">
        <v>69</v>
      </c>
      <c r="C43" s="8">
        <v>4</v>
      </c>
      <c r="D43" s="8" t="s">
        <v>21</v>
      </c>
      <c r="E43" s="17">
        <f>E44+E45+E46</f>
        <v>232781.81</v>
      </c>
      <c r="F43" s="17">
        <f>F44+F45+F46</f>
        <v>35441.26</v>
      </c>
      <c r="G43" s="18">
        <f>G44+G45+G46</f>
        <v>197340.55</v>
      </c>
      <c r="H43" s="17">
        <v>0</v>
      </c>
      <c r="I43" s="17">
        <v>0</v>
      </c>
      <c r="J43" s="8" t="s">
        <v>108</v>
      </c>
      <c r="K43" s="11" t="s">
        <v>1</v>
      </c>
      <c r="L43" s="11" t="s">
        <v>22</v>
      </c>
      <c r="M43" s="42" t="s">
        <v>109</v>
      </c>
    </row>
    <row r="44" spans="1:13" ht="22.5" x14ac:dyDescent="0.25">
      <c r="A44" s="8" t="s">
        <v>35</v>
      </c>
      <c r="B44" s="8" t="s">
        <v>24</v>
      </c>
      <c r="C44" s="8"/>
      <c r="D44" s="8"/>
      <c r="E44" s="17">
        <v>4235</v>
      </c>
      <c r="F44" s="17">
        <f>E44*15%</f>
        <v>635.25</v>
      </c>
      <c r="G44" s="17">
        <f t="shared" ref="G44" si="3">E44*85%</f>
        <v>3599.75</v>
      </c>
      <c r="H44" s="17"/>
      <c r="I44" s="17"/>
      <c r="J44" s="8" t="s">
        <v>41</v>
      </c>
      <c r="K44" s="11" t="s">
        <v>1</v>
      </c>
      <c r="L44" s="12" t="s">
        <v>1</v>
      </c>
      <c r="M44" s="43"/>
    </row>
    <row r="45" spans="1:13" ht="22.5" x14ac:dyDescent="0.25">
      <c r="A45" s="8" t="s">
        <v>36</v>
      </c>
      <c r="B45" s="8" t="s">
        <v>72</v>
      </c>
      <c r="C45" s="8"/>
      <c r="D45" s="8"/>
      <c r="E45" s="17">
        <v>223827.81</v>
      </c>
      <c r="F45" s="17">
        <f>E45-G45</f>
        <v>34098.160000000003</v>
      </c>
      <c r="G45" s="17">
        <v>189729.65</v>
      </c>
      <c r="H45" s="17"/>
      <c r="I45" s="17"/>
      <c r="J45" s="8" t="s">
        <v>73</v>
      </c>
      <c r="K45" s="8" t="s">
        <v>22</v>
      </c>
      <c r="L45" s="8" t="s">
        <v>22</v>
      </c>
      <c r="M45" s="43"/>
    </row>
    <row r="46" spans="1:13" ht="29.25" customHeight="1" x14ac:dyDescent="0.25">
      <c r="A46" s="8" t="s">
        <v>37</v>
      </c>
      <c r="B46" s="8" t="s">
        <v>27</v>
      </c>
      <c r="C46" s="8"/>
      <c r="D46" s="8"/>
      <c r="E46" s="17">
        <v>4719</v>
      </c>
      <c r="F46" s="17">
        <f>E46*15%</f>
        <v>707.85</v>
      </c>
      <c r="G46" s="17">
        <f>E46*85%</f>
        <v>4011.15</v>
      </c>
      <c r="H46" s="17"/>
      <c r="I46" s="17"/>
      <c r="J46" s="8" t="s">
        <v>28</v>
      </c>
      <c r="K46" s="8" t="s">
        <v>22</v>
      </c>
      <c r="L46" s="8" t="s">
        <v>22</v>
      </c>
      <c r="M46" s="44"/>
    </row>
    <row r="47" spans="1:13" x14ac:dyDescent="0.25">
      <c r="B47" s="14" t="s">
        <v>29</v>
      </c>
    </row>
    <row r="48" spans="1:13" x14ac:dyDescent="0.25">
      <c r="A48" s="23" t="s">
        <v>47</v>
      </c>
      <c r="H48" s="24"/>
      <c r="I48" s="24" t="s">
        <v>49</v>
      </c>
    </row>
    <row r="52" spans="1:13" x14ac:dyDescent="0.25">
      <c r="A52" s="23"/>
    </row>
    <row r="53" spans="1:13" ht="258" customHeight="1" x14ac:dyDescent="0.25"/>
    <row r="54" spans="1:13" ht="21" customHeight="1" x14ac:dyDescent="0.25"/>
    <row r="55" spans="1:13" x14ac:dyDescent="0.25">
      <c r="A55" s="46" t="s">
        <v>75</v>
      </c>
      <c r="B55" s="46"/>
      <c r="C55" s="46"/>
      <c r="D55" s="46"/>
      <c r="E55" s="46"/>
      <c r="F55" s="46"/>
      <c r="G55" s="46"/>
      <c r="H55" s="46"/>
      <c r="I55" s="46"/>
      <c r="J55" s="46"/>
      <c r="K55" s="46"/>
      <c r="L55" s="46"/>
      <c r="M55" s="46"/>
    </row>
    <row r="56" spans="1:13" ht="60" customHeight="1" x14ac:dyDescent="0.25">
      <c r="A56" s="49" t="s">
        <v>76</v>
      </c>
      <c r="B56" s="50"/>
      <c r="C56" s="50"/>
      <c r="D56" s="50"/>
      <c r="E56" s="50"/>
      <c r="F56" s="50"/>
      <c r="G56" s="50"/>
      <c r="H56" s="50"/>
      <c r="I56" s="50"/>
      <c r="J56" s="50"/>
      <c r="K56" s="50"/>
      <c r="L56" s="50"/>
      <c r="M56" s="51"/>
    </row>
    <row r="57" spans="1:13" ht="83.25" customHeight="1" x14ac:dyDescent="0.25">
      <c r="A57" s="39" t="s">
        <v>77</v>
      </c>
      <c r="B57" s="40"/>
      <c r="C57" s="40"/>
      <c r="D57" s="40"/>
      <c r="E57" s="40"/>
      <c r="F57" s="40"/>
      <c r="G57" s="40"/>
      <c r="H57" s="40"/>
      <c r="I57" s="40"/>
      <c r="J57" s="40"/>
      <c r="K57" s="40"/>
      <c r="L57" s="40"/>
      <c r="M57" s="41"/>
    </row>
    <row r="58" spans="1:13" ht="45" x14ac:dyDescent="0.25">
      <c r="A58" s="8" t="s">
        <v>38</v>
      </c>
      <c r="B58" s="8" t="s">
        <v>105</v>
      </c>
      <c r="C58" s="8">
        <v>4</v>
      </c>
      <c r="D58" s="8" t="s">
        <v>21</v>
      </c>
      <c r="E58" s="17">
        <f>E59+E60+E61</f>
        <v>1426492.71</v>
      </c>
      <c r="F58" s="17">
        <f>F59+F60+F61</f>
        <v>213973.90649999998</v>
      </c>
      <c r="G58" s="18">
        <f>G59+G60+G61</f>
        <v>1212518.8034999999</v>
      </c>
      <c r="H58" s="17">
        <v>0</v>
      </c>
      <c r="I58" s="17">
        <v>0</v>
      </c>
      <c r="J58" s="8" t="s">
        <v>113</v>
      </c>
      <c r="K58" s="11" t="s">
        <v>2</v>
      </c>
      <c r="L58" s="11" t="s">
        <v>111</v>
      </c>
      <c r="M58" s="42" t="s">
        <v>78</v>
      </c>
    </row>
    <row r="59" spans="1:13" ht="45" customHeight="1" x14ac:dyDescent="0.25">
      <c r="A59" s="8" t="s">
        <v>39</v>
      </c>
      <c r="B59" s="8" t="s">
        <v>79</v>
      </c>
      <c r="C59" s="8"/>
      <c r="D59" s="8"/>
      <c r="E59" s="17">
        <v>98664</v>
      </c>
      <c r="F59" s="17">
        <f>E59*15%</f>
        <v>14799.599999999999</v>
      </c>
      <c r="G59" s="17">
        <f>E59*85%</f>
        <v>83864.399999999994</v>
      </c>
      <c r="H59" s="17"/>
      <c r="I59" s="17"/>
      <c r="J59" s="8" t="s">
        <v>93</v>
      </c>
      <c r="K59" s="11" t="s">
        <v>2</v>
      </c>
      <c r="L59" s="12" t="s">
        <v>1</v>
      </c>
      <c r="M59" s="43"/>
    </row>
    <row r="60" spans="1:13" ht="69.75" customHeight="1" x14ac:dyDescent="0.25">
      <c r="A60" s="8" t="s">
        <v>40</v>
      </c>
      <c r="B60" s="8" t="s">
        <v>110</v>
      </c>
      <c r="C60" s="8"/>
      <c r="D60" s="8"/>
      <c r="E60" s="17">
        <v>1287828.71</v>
      </c>
      <c r="F60" s="17">
        <f>E60*15%</f>
        <v>193174.30649999998</v>
      </c>
      <c r="G60" s="17">
        <f>E60*85%</f>
        <v>1094654.4035</v>
      </c>
      <c r="H60" s="17"/>
      <c r="I60" s="17"/>
      <c r="J60" s="8" t="s">
        <v>112</v>
      </c>
      <c r="K60" s="8" t="s">
        <v>22</v>
      </c>
      <c r="L60" s="8" t="s">
        <v>111</v>
      </c>
      <c r="M60" s="43"/>
    </row>
    <row r="61" spans="1:13" ht="22.5" x14ac:dyDescent="0.25">
      <c r="A61" s="8" t="s">
        <v>42</v>
      </c>
      <c r="B61" s="8" t="s">
        <v>27</v>
      </c>
      <c r="C61" s="8"/>
      <c r="D61" s="8"/>
      <c r="E61" s="17">
        <v>40000</v>
      </c>
      <c r="F61" s="17">
        <f>E61*15%</f>
        <v>6000</v>
      </c>
      <c r="G61" s="17">
        <f>E61*85%</f>
        <v>34000</v>
      </c>
      <c r="H61" s="17"/>
      <c r="I61" s="17"/>
      <c r="J61" s="8" t="s">
        <v>28</v>
      </c>
      <c r="K61" s="8" t="s">
        <v>22</v>
      </c>
      <c r="L61" s="8" t="s">
        <v>111</v>
      </c>
      <c r="M61" s="44"/>
    </row>
    <row r="62" spans="1:13" x14ac:dyDescent="0.25">
      <c r="B62" s="14" t="s">
        <v>29</v>
      </c>
    </row>
    <row r="63" spans="1:13" x14ac:dyDescent="0.25">
      <c r="A63" s="23" t="s">
        <v>47</v>
      </c>
      <c r="B63" s="14"/>
      <c r="C63" s="13"/>
      <c r="D63" s="13"/>
      <c r="E63" s="23"/>
      <c r="G63" s="13"/>
      <c r="H63" s="13"/>
      <c r="I63" s="47"/>
      <c r="J63" s="47"/>
      <c r="M63" s="15"/>
    </row>
    <row r="64" spans="1:13" x14ac:dyDescent="0.25">
      <c r="A64" s="25" t="s">
        <v>101</v>
      </c>
      <c r="F64" s="26"/>
      <c r="H64" s="29" t="s">
        <v>102</v>
      </c>
      <c r="J64" s="37"/>
      <c r="M64" s="27" t="s">
        <v>100</v>
      </c>
    </row>
    <row r="74" spans="1:13" ht="90" customHeight="1" x14ac:dyDescent="0.25"/>
    <row r="75" spans="1:13" ht="15" customHeight="1" x14ac:dyDescent="0.25">
      <c r="A75" s="28"/>
      <c r="L75" s="23"/>
    </row>
    <row r="76" spans="1:13" ht="125.25" customHeight="1" x14ac:dyDescent="0.25"/>
    <row r="78" spans="1:13" x14ac:dyDescent="0.25">
      <c r="A78" s="45" t="s">
        <v>80</v>
      </c>
      <c r="B78" s="45"/>
      <c r="C78" s="45"/>
      <c r="D78" s="45"/>
      <c r="E78" s="45"/>
      <c r="F78" s="45"/>
      <c r="G78" s="45"/>
      <c r="H78" s="45"/>
      <c r="I78" s="45"/>
      <c r="J78" s="45"/>
      <c r="K78" s="45"/>
      <c r="L78" s="45"/>
      <c r="M78" s="45"/>
    </row>
    <row r="79" spans="1:13" ht="39.75" customHeight="1" x14ac:dyDescent="0.25">
      <c r="A79" s="46" t="s">
        <v>81</v>
      </c>
      <c r="B79" s="46"/>
      <c r="C79" s="46"/>
      <c r="D79" s="46"/>
      <c r="E79" s="46"/>
      <c r="F79" s="46"/>
      <c r="G79" s="46"/>
      <c r="H79" s="46"/>
      <c r="I79" s="46"/>
      <c r="J79" s="46"/>
      <c r="K79" s="46"/>
      <c r="L79" s="46"/>
      <c r="M79" s="46"/>
    </row>
    <row r="80" spans="1:13" ht="82.5" customHeight="1" x14ac:dyDescent="0.25">
      <c r="A80" s="39" t="s">
        <v>98</v>
      </c>
      <c r="B80" s="40"/>
      <c r="C80" s="40"/>
      <c r="D80" s="40"/>
      <c r="E80" s="40"/>
      <c r="F80" s="40"/>
      <c r="G80" s="40"/>
      <c r="H80" s="40"/>
      <c r="I80" s="40"/>
      <c r="J80" s="40"/>
      <c r="K80" s="40"/>
      <c r="L80" s="40"/>
      <c r="M80" s="41"/>
    </row>
    <row r="81" spans="1:14" ht="65.25" customHeight="1" x14ac:dyDescent="0.25">
      <c r="A81" s="8" t="s">
        <v>68</v>
      </c>
      <c r="B81" s="8" t="s">
        <v>82</v>
      </c>
      <c r="C81" s="11" t="s">
        <v>83</v>
      </c>
      <c r="D81" s="11" t="s">
        <v>21</v>
      </c>
      <c r="E81" s="9">
        <f>100*G81/85</f>
        <v>1623145.8823529412</v>
      </c>
      <c r="F81" s="16">
        <f>E81-G81</f>
        <v>243471.8823529412</v>
      </c>
      <c r="G81" s="10">
        <v>1379674</v>
      </c>
      <c r="H81" s="11">
        <v>0</v>
      </c>
      <c r="I81" s="11">
        <v>0</v>
      </c>
      <c r="J81" s="8" t="s">
        <v>117</v>
      </c>
      <c r="K81" s="8" t="s">
        <v>22</v>
      </c>
      <c r="L81" s="8" t="s">
        <v>91</v>
      </c>
      <c r="M81" s="42" t="s">
        <v>116</v>
      </c>
      <c r="N81" s="21"/>
    </row>
    <row r="82" spans="1:14" ht="22.5" x14ac:dyDescent="0.25">
      <c r="A82" s="19" t="s">
        <v>70</v>
      </c>
      <c r="B82" s="11" t="s">
        <v>24</v>
      </c>
      <c r="C82" s="11"/>
      <c r="D82" s="11"/>
      <c r="E82" s="9"/>
      <c r="F82" s="9"/>
      <c r="G82" s="9"/>
      <c r="H82" s="11"/>
      <c r="I82" s="11"/>
      <c r="J82" s="11" t="s">
        <v>84</v>
      </c>
      <c r="K82" s="8"/>
      <c r="L82" s="8"/>
      <c r="M82" s="43"/>
    </row>
    <row r="83" spans="1:14" ht="39" customHeight="1" x14ac:dyDescent="0.25">
      <c r="A83" s="8" t="s">
        <v>71</v>
      </c>
      <c r="B83" s="8" t="s">
        <v>85</v>
      </c>
      <c r="C83" s="11"/>
      <c r="D83" s="11"/>
      <c r="E83" s="9"/>
      <c r="F83" s="30"/>
      <c r="G83" s="30"/>
      <c r="H83" s="11"/>
      <c r="I83" s="11"/>
      <c r="J83" s="8" t="s">
        <v>86</v>
      </c>
      <c r="K83" s="8"/>
      <c r="L83" s="8"/>
      <c r="M83" s="43"/>
    </row>
    <row r="84" spans="1:14" ht="33.75" x14ac:dyDescent="0.25">
      <c r="A84" s="31" t="s">
        <v>74</v>
      </c>
      <c r="B84" s="32" t="s">
        <v>87</v>
      </c>
      <c r="C84" s="11"/>
      <c r="D84" s="11"/>
      <c r="E84" s="33"/>
      <c r="F84" s="34"/>
      <c r="G84" s="34"/>
      <c r="H84" s="31"/>
      <c r="I84" s="31"/>
      <c r="J84" s="8" t="s">
        <v>88</v>
      </c>
      <c r="K84" s="8"/>
      <c r="L84" s="8"/>
      <c r="M84" s="43"/>
    </row>
    <row r="85" spans="1:14" ht="23.25" x14ac:dyDescent="0.25">
      <c r="A85" s="31" t="s">
        <v>94</v>
      </c>
      <c r="B85" s="32" t="s">
        <v>97</v>
      </c>
      <c r="C85" s="11"/>
      <c r="D85" s="11"/>
      <c r="E85" s="33"/>
      <c r="F85" s="34"/>
      <c r="G85" s="34"/>
      <c r="H85" s="31"/>
      <c r="I85" s="31"/>
      <c r="J85" s="8" t="s">
        <v>96</v>
      </c>
      <c r="K85" s="8"/>
      <c r="L85" s="8"/>
      <c r="M85" s="43"/>
    </row>
    <row r="86" spans="1:14" ht="22.5" x14ac:dyDescent="0.25">
      <c r="A86" s="8" t="s">
        <v>95</v>
      </c>
      <c r="B86" s="8" t="s">
        <v>27</v>
      </c>
      <c r="C86" s="8"/>
      <c r="D86" s="8"/>
      <c r="E86" s="17"/>
      <c r="F86" s="17"/>
      <c r="G86" s="17"/>
      <c r="H86" s="17"/>
      <c r="I86" s="17"/>
      <c r="J86" s="8" t="s">
        <v>28</v>
      </c>
      <c r="K86" s="8"/>
      <c r="L86" s="8"/>
      <c r="M86" s="44"/>
    </row>
    <row r="87" spans="1:14" x14ac:dyDescent="0.25">
      <c r="B87" s="14" t="s">
        <v>29</v>
      </c>
    </row>
    <row r="88" spans="1:14" ht="14.25" customHeight="1" x14ac:dyDescent="0.25">
      <c r="A88" s="23" t="s">
        <v>47</v>
      </c>
      <c r="B88" s="14"/>
      <c r="C88" s="13"/>
      <c r="D88" s="13"/>
      <c r="E88" s="23"/>
      <c r="J88" s="29" t="s">
        <v>64</v>
      </c>
      <c r="L88" s="13"/>
      <c r="M88" s="35" t="s">
        <v>49</v>
      </c>
    </row>
    <row r="100" ht="87" customHeight="1" x14ac:dyDescent="0.25"/>
    <row r="101" ht="14.25" customHeight="1" x14ac:dyDescent="0.25"/>
    <row r="102" ht="29.25" customHeight="1" x14ac:dyDescent="0.25"/>
    <row r="103" ht="6.75" customHeight="1" x14ac:dyDescent="0.25"/>
  </sheetData>
  <mergeCells count="34">
    <mergeCell ref="A9:M9"/>
    <mergeCell ref="A5:A6"/>
    <mergeCell ref="B5:B6"/>
    <mergeCell ref="C5:C6"/>
    <mergeCell ref="D5:D6"/>
    <mergeCell ref="E5:E6"/>
    <mergeCell ref="F5:I5"/>
    <mergeCell ref="J5:J6"/>
    <mergeCell ref="K5:L5"/>
    <mergeCell ref="M5:M6"/>
    <mergeCell ref="A7:M7"/>
    <mergeCell ref="A8:M8"/>
    <mergeCell ref="A55:M55"/>
    <mergeCell ref="A56:M56"/>
    <mergeCell ref="A57:M57"/>
    <mergeCell ref="A10:M10"/>
    <mergeCell ref="A11:M11"/>
    <mergeCell ref="M12:M15"/>
    <mergeCell ref="A2:J2"/>
    <mergeCell ref="A80:M80"/>
    <mergeCell ref="M81:M86"/>
    <mergeCell ref="A78:M78"/>
    <mergeCell ref="A79:M79"/>
    <mergeCell ref="I63:J63"/>
    <mergeCell ref="M58:M61"/>
    <mergeCell ref="I17:J17"/>
    <mergeCell ref="A19:M19"/>
    <mergeCell ref="A41:M41"/>
    <mergeCell ref="A21:M21"/>
    <mergeCell ref="M22:M27"/>
    <mergeCell ref="A40:M40"/>
    <mergeCell ref="A20:M20"/>
    <mergeCell ref="A42:M42"/>
    <mergeCell ref="M43:M46"/>
  </mergeCells>
  <pageMargins left="0.7" right="0.7" top="0.75" bottom="0.75" header="0.3" footer="0.3"/>
  <pageSetup paperSize="9" scale="8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2018-05-30T08:49:49Z</cp:lastPrinted>
  <dcterms:created xsi:type="dcterms:W3CDTF">2014-11-05T07:19:07Z</dcterms:created>
  <dcterms:modified xsi:type="dcterms:W3CDTF">2018-05-30T08:50:57Z</dcterms:modified>
</cp:coreProperties>
</file>